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Лист3!$A$1:$G$214</definedName>
  </definedNames>
  <calcPr calcId="145621"/>
</workbook>
</file>

<file path=xl/calcChain.xml><?xml version="1.0" encoding="utf-8"?>
<calcChain xmlns="http://schemas.openxmlformats.org/spreadsheetml/2006/main">
  <c r="E149" i="3" l="1"/>
  <c r="E155" i="3"/>
  <c r="D155" i="3"/>
  <c r="E158" i="3"/>
  <c r="E167" i="3"/>
  <c r="D167" i="3"/>
  <c r="F187" i="3"/>
  <c r="F170" i="3"/>
  <c r="F169" i="3"/>
  <c r="E20" i="3" l="1"/>
  <c r="E110" i="3"/>
  <c r="E60" i="3"/>
  <c r="E26" i="3"/>
  <c r="E23" i="3"/>
  <c r="E14" i="3"/>
  <c r="C158" i="3" l="1"/>
  <c r="C150" i="3"/>
  <c r="C127" i="3"/>
  <c r="C49" i="3"/>
  <c r="C184" i="3" l="1"/>
  <c r="A183" i="3"/>
  <c r="F182" i="3"/>
  <c r="G181" i="3"/>
  <c r="F181" i="3"/>
  <c r="A181" i="3"/>
  <c r="F180" i="3"/>
  <c r="G179" i="3"/>
  <c r="F179" i="3"/>
  <c r="A179" i="3"/>
  <c r="F178" i="3"/>
  <c r="F177" i="3"/>
  <c r="G176" i="3"/>
  <c r="E171" i="3"/>
  <c r="D171" i="3"/>
  <c r="D149" i="3" s="1"/>
  <c r="C171" i="3"/>
  <c r="F168" i="3"/>
  <c r="C167" i="3"/>
  <c r="C155" i="3" s="1"/>
  <c r="C149" i="3" s="1"/>
  <c r="F166" i="3"/>
  <c r="F164" i="3"/>
  <c r="F163" i="3"/>
  <c r="F162" i="3"/>
  <c r="F161" i="3"/>
  <c r="F160" i="3"/>
  <c r="F159" i="3"/>
  <c r="D158" i="3"/>
  <c r="F158" i="3" s="1"/>
  <c r="F157" i="3"/>
  <c r="F156" i="3"/>
  <c r="G152" i="3"/>
  <c r="F152" i="3"/>
  <c r="G151" i="3"/>
  <c r="F151" i="3"/>
  <c r="E150" i="3"/>
  <c r="D150" i="3"/>
  <c r="E146" i="3"/>
  <c r="D146" i="3"/>
  <c r="C146" i="3"/>
  <c r="E143" i="3"/>
  <c r="D143" i="3"/>
  <c r="C143" i="3"/>
  <c r="G140" i="3"/>
  <c r="E139" i="3"/>
  <c r="D139" i="3"/>
  <c r="C139" i="3"/>
  <c r="G138" i="3"/>
  <c r="E135" i="3"/>
  <c r="D135" i="3"/>
  <c r="C135" i="3"/>
  <c r="G134" i="3"/>
  <c r="E133" i="3"/>
  <c r="D133" i="3"/>
  <c r="C133" i="3"/>
  <c r="G132" i="3"/>
  <c r="E129" i="3"/>
  <c r="D129" i="3"/>
  <c r="C129" i="3"/>
  <c r="E124" i="3"/>
  <c r="D124" i="3"/>
  <c r="C124" i="3"/>
  <c r="C88" i="3" s="1"/>
  <c r="G122" i="3"/>
  <c r="G121" i="3"/>
  <c r="E120" i="3"/>
  <c r="D120" i="3"/>
  <c r="C120" i="3"/>
  <c r="E118" i="3"/>
  <c r="D118" i="3"/>
  <c r="F116" i="3"/>
  <c r="E115" i="3"/>
  <c r="E114" i="3" s="1"/>
  <c r="D115" i="3"/>
  <c r="D114" i="3" s="1"/>
  <c r="E112" i="3"/>
  <c r="D112" i="3"/>
  <c r="C112" i="3"/>
  <c r="F109" i="3"/>
  <c r="E108" i="3"/>
  <c r="F108" i="3" s="1"/>
  <c r="D108" i="3"/>
  <c r="E106" i="3"/>
  <c r="D106" i="3"/>
  <c r="E104" i="3"/>
  <c r="D104" i="3"/>
  <c r="E102" i="3"/>
  <c r="D102" i="3"/>
  <c r="E100" i="3"/>
  <c r="D100" i="3"/>
  <c r="E98" i="3"/>
  <c r="D98" i="3"/>
  <c r="E96" i="3"/>
  <c r="D96" i="3"/>
  <c r="F95" i="3"/>
  <c r="E94" i="3"/>
  <c r="D94" i="3"/>
  <c r="F93" i="3"/>
  <c r="E92" i="3"/>
  <c r="D92" i="3"/>
  <c r="F91" i="3"/>
  <c r="E90" i="3"/>
  <c r="D90" i="3"/>
  <c r="E86" i="3"/>
  <c r="D86" i="3"/>
  <c r="C86" i="3"/>
  <c r="G85" i="3"/>
  <c r="E84" i="3"/>
  <c r="D84" i="3"/>
  <c r="C84" i="3"/>
  <c r="G83" i="3"/>
  <c r="F83" i="3"/>
  <c r="G82" i="3"/>
  <c r="F82" i="3"/>
  <c r="E81" i="3"/>
  <c r="D81" i="3"/>
  <c r="C81" i="3"/>
  <c r="E77" i="3"/>
  <c r="D77" i="3"/>
  <c r="C77" i="3"/>
  <c r="F75" i="3"/>
  <c r="E73" i="3"/>
  <c r="D73" i="3"/>
  <c r="C73" i="3"/>
  <c r="G72" i="3"/>
  <c r="F72" i="3"/>
  <c r="G71" i="3"/>
  <c r="F71" i="3"/>
  <c r="E70" i="3"/>
  <c r="D70" i="3"/>
  <c r="D69" i="3" s="1"/>
  <c r="C70" i="3"/>
  <c r="G68" i="3"/>
  <c r="F68" i="3"/>
  <c r="G67" i="3"/>
  <c r="F67" i="3"/>
  <c r="G65" i="3"/>
  <c r="F65" i="3"/>
  <c r="E64" i="3"/>
  <c r="D64" i="3"/>
  <c r="D63" i="3" s="1"/>
  <c r="C64" i="3"/>
  <c r="F58" i="3"/>
  <c r="F57" i="3"/>
  <c r="E56" i="3"/>
  <c r="D56" i="3"/>
  <c r="C56" i="3"/>
  <c r="G55" i="3"/>
  <c r="F55" i="3"/>
  <c r="G54" i="3"/>
  <c r="F54" i="3"/>
  <c r="G53" i="3"/>
  <c r="F53" i="3"/>
  <c r="E52" i="3"/>
  <c r="D52" i="3"/>
  <c r="C52" i="3"/>
  <c r="G51" i="3"/>
  <c r="F51" i="3"/>
  <c r="E49" i="3"/>
  <c r="G49" i="3" s="1"/>
  <c r="D49" i="3"/>
  <c r="G48" i="3"/>
  <c r="F48" i="3"/>
  <c r="G47" i="3"/>
  <c r="F47" i="3"/>
  <c r="E46" i="3"/>
  <c r="D46" i="3"/>
  <c r="C46" i="3"/>
  <c r="E42" i="3"/>
  <c r="D42" i="3"/>
  <c r="C42" i="3"/>
  <c r="G41" i="3"/>
  <c r="F41" i="3"/>
  <c r="E40" i="3"/>
  <c r="D40" i="3"/>
  <c r="D39" i="3" s="1"/>
  <c r="C40" i="3"/>
  <c r="C39" i="3" s="1"/>
  <c r="G38" i="3"/>
  <c r="F38" i="3"/>
  <c r="G37" i="3"/>
  <c r="F37" i="3"/>
  <c r="E36" i="3"/>
  <c r="D36" i="3"/>
  <c r="C36" i="3"/>
  <c r="G35" i="3"/>
  <c r="F35" i="3"/>
  <c r="G34" i="3"/>
  <c r="F34" i="3"/>
  <c r="E33" i="3"/>
  <c r="D33" i="3"/>
  <c r="C33" i="3"/>
  <c r="G31" i="3"/>
  <c r="F31" i="3"/>
  <c r="G30" i="3"/>
  <c r="F30" i="3"/>
  <c r="E29" i="3"/>
  <c r="D29" i="3"/>
  <c r="C29" i="3"/>
  <c r="G27" i="3"/>
  <c r="F27" i="3"/>
  <c r="D26" i="3"/>
  <c r="F26" i="3" s="1"/>
  <c r="C26" i="3"/>
  <c r="G26" i="3" s="1"/>
  <c r="G25" i="3"/>
  <c r="G24" i="3"/>
  <c r="F24" i="3"/>
  <c r="D23" i="3"/>
  <c r="F23" i="3" s="1"/>
  <c r="C23" i="3"/>
  <c r="G23" i="3" s="1"/>
  <c r="G22" i="3"/>
  <c r="G21" i="3"/>
  <c r="F21" i="3"/>
  <c r="D20" i="3"/>
  <c r="C20" i="3"/>
  <c r="E19" i="3"/>
  <c r="G18" i="3"/>
  <c r="F18" i="3"/>
  <c r="G17" i="3"/>
  <c r="F17" i="3"/>
  <c r="G16" i="3"/>
  <c r="F16" i="3"/>
  <c r="G15" i="3"/>
  <c r="F15" i="3"/>
  <c r="D14" i="3"/>
  <c r="F14" i="3" s="1"/>
  <c r="C14" i="3"/>
  <c r="G14" i="3" s="1"/>
  <c r="E13" i="3"/>
  <c r="G12" i="3"/>
  <c r="G11" i="3"/>
  <c r="F11" i="3"/>
  <c r="G10" i="3"/>
  <c r="F10" i="3"/>
  <c r="G9" i="3"/>
  <c r="F9" i="3"/>
  <c r="G8" i="3"/>
  <c r="F8" i="3"/>
  <c r="E7" i="3"/>
  <c r="E6" i="3" s="1"/>
  <c r="D7" i="3"/>
  <c r="D6" i="3" s="1"/>
  <c r="C7" i="3"/>
  <c r="C6" i="3" s="1"/>
  <c r="G70" i="3" l="1"/>
  <c r="F56" i="3"/>
  <c r="E89" i="3"/>
  <c r="G33" i="3"/>
  <c r="D19" i="3"/>
  <c r="F19" i="3" s="1"/>
  <c r="E88" i="3"/>
  <c r="F88" i="3" s="1"/>
  <c r="F115" i="3"/>
  <c r="F64" i="3"/>
  <c r="F94" i="3"/>
  <c r="F20" i="3"/>
  <c r="F29" i="3"/>
  <c r="D89" i="3"/>
  <c r="D88" i="3" s="1"/>
  <c r="E142" i="3"/>
  <c r="G64" i="3"/>
  <c r="G124" i="3"/>
  <c r="C142" i="3"/>
  <c r="E69" i="3"/>
  <c r="F69" i="3" s="1"/>
  <c r="G150" i="3"/>
  <c r="F6" i="3"/>
  <c r="G20" i="3"/>
  <c r="G29" i="3"/>
  <c r="E32" i="3"/>
  <c r="E28" i="3" s="1"/>
  <c r="F70" i="3"/>
  <c r="F73" i="3"/>
  <c r="F81" i="3"/>
  <c r="G84" i="3"/>
  <c r="F90" i="3"/>
  <c r="G120" i="3"/>
  <c r="G133" i="3"/>
  <c r="G139" i="3"/>
  <c r="D142" i="3"/>
  <c r="F167" i="3"/>
  <c r="F171" i="3"/>
  <c r="G81" i="3"/>
  <c r="D13" i="3"/>
  <c r="F13" i="3" s="1"/>
  <c r="F33" i="3"/>
  <c r="F36" i="3"/>
  <c r="F49" i="3"/>
  <c r="E63" i="3"/>
  <c r="F63" i="3" s="1"/>
  <c r="E80" i="3"/>
  <c r="C80" i="3"/>
  <c r="C76" i="3" s="1"/>
  <c r="F92" i="3"/>
  <c r="C45" i="3"/>
  <c r="C44" i="3" s="1"/>
  <c r="G52" i="3"/>
  <c r="G46" i="3"/>
  <c r="G40" i="3"/>
  <c r="C32" i="3"/>
  <c r="C19" i="3"/>
  <c r="G19" i="3" s="1"/>
  <c r="F7" i="3"/>
  <c r="G7" i="3"/>
  <c r="G6" i="3"/>
  <c r="F89" i="3"/>
  <c r="C13" i="3"/>
  <c r="D32" i="3"/>
  <c r="D28" i="3" s="1"/>
  <c r="E39" i="3"/>
  <c r="E45" i="3"/>
  <c r="E44" i="3" s="1"/>
  <c r="C63" i="3"/>
  <c r="G63" i="3" s="1"/>
  <c r="C69" i="3"/>
  <c r="D80" i="3"/>
  <c r="G36" i="3"/>
  <c r="G171" i="3"/>
  <c r="F40" i="3"/>
  <c r="F46" i="3"/>
  <c r="F52" i="3"/>
  <c r="F114" i="3"/>
  <c r="F150" i="3"/>
  <c r="D45" i="3"/>
  <c r="D44" i="3" s="1"/>
  <c r="F155" i="3" l="1"/>
  <c r="G32" i="3"/>
  <c r="G80" i="3"/>
  <c r="G88" i="3"/>
  <c r="F80" i="3"/>
  <c r="F32" i="3"/>
  <c r="G69" i="3"/>
  <c r="C28" i="3"/>
  <c r="G28" i="3" s="1"/>
  <c r="E76" i="3"/>
  <c r="G76" i="3" s="1"/>
  <c r="G13" i="3"/>
  <c r="F28" i="3"/>
  <c r="G149" i="3"/>
  <c r="F149" i="3"/>
  <c r="D76" i="3"/>
  <c r="G45" i="3"/>
  <c r="F45" i="3"/>
  <c r="G39" i="3"/>
  <c r="F39" i="3"/>
  <c r="C5" i="3" l="1"/>
  <c r="C189" i="3" s="1"/>
  <c r="F76" i="3"/>
  <c r="G44" i="3"/>
  <c r="F44" i="3"/>
  <c r="E5" i="3"/>
  <c r="D5" i="3"/>
  <c r="D189" i="3" s="1"/>
  <c r="E189" i="3" l="1"/>
  <c r="G5" i="3"/>
  <c r="F5" i="3"/>
  <c r="G189" i="3" l="1"/>
  <c r="F189" i="3"/>
</calcChain>
</file>

<file path=xl/sharedStrings.xml><?xml version="1.0" encoding="utf-8"?>
<sst xmlns="http://schemas.openxmlformats.org/spreadsheetml/2006/main" count="370" uniqueCount="359">
  <si>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</si>
  <si>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</si>
  <si>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</si>
  <si>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</si>
  <si>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</si>
  <si>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</si>
  <si>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</si>
  <si>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</si>
  <si>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</si>
  <si>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</si>
  <si>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</si>
  <si>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</si>
  <si>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</si>
  <si>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</si>
  <si>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</si>
  <si>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</si>
  <si>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</si>
  <si>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</si>
  <si>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</si>
  <si>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</si>
  <si>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</si>
  <si>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</si>
  <si>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</si>
  <si>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</si>
  <si>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</si>
  <si>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</si>
  <si>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</si>
  <si>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</si>
  <si>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</si>
  <si>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</si>
  <si>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</si>
  <si>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</si>
  <si>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</si>
  <si>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</si>
  <si>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</si>
  <si>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</si>
  <si>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</si>
  <si>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</si>
  <si>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</si>
  <si>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</si>
  <si>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</si>
  <si>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</si>
  <si>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</si>
  <si>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</si>
  <si>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</si>
  <si>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</si>
  <si>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</si>
  <si>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</si>
  <si>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</si>
  <si>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</si>
  <si>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</si>
  <si>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</si>
  <si>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</si>
  <si>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</si>
  <si>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</si>
  <si>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</si>
  <si>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</si>
  <si>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</si>
  <si>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</si>
  <si>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</si>
  <si>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</si>
  <si>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</si>
  <si>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</si>
  <si>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</si>
  <si>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</si>
  <si>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</si>
  <si>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</si>
  <si>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</si>
  <si>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</si>
  <si>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</si>
  <si>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</si>
  <si>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</si>
  <si>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</si>
  <si>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</si>
  <si>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</si>
  <si>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</si>
  <si>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</si>
  <si>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</si>
  <si>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</si>
  <si>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</si>
  <si>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</si>
  <si>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</si>
  <si>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</si>
  <si>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</si>
  <si>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</si>
  <si>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</si>
  <si>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</si>
  <si>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</si>
  <si>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</si>
  <si>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</si>
  <si>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</si>
  <si>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</si>
  <si>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</si>
  <si>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</si>
  <si>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</si>
  <si>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</si>
  <si>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</si>
  <si>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</si>
  <si>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</si>
  <si>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</si>
  <si>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</si>
  <si>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</si>
  <si>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</si>
  <si>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</si>
  <si>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</si>
  <si>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</si>
  <si>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</si>
  <si>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</si>
  <si>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</si>
  <si>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</si>
  <si>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</si>
  <si>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</si>
  <si>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</si>
  <si>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</si>
  <si>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</si>
  <si>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</si>
  <si>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</si>
  <si>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</si>
  <si>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</si>
  <si>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</si>
  <si>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</si>
  <si>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</si>
  <si>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</si>
  <si>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</si>
  <si>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</si>
  <si>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</si>
  <si>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</si>
  <si>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</si>
  <si>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</si>
  <si>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</si>
  <si>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</si>
  <si>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</si>
  <si>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</si>
  <si>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</si>
  <si>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</si>
  <si>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</si>
  <si>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</si>
  <si>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</si>
  <si>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</si>
  <si>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</si>
  <si>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</si>
  <si>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</si>
  <si>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</si>
  <si>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</si>
  <si>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</si>
  <si>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</si>
  <si>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</si>
  <si>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</si>
  <si>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</si>
  <si>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</si>
  <si>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</si>
  <si>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</si>
  <si>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</si>
  <si>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</si>
  <si>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000 1 14 02053 10 0000 410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</si>
  <si>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</si>
  <si>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</si>
  <si>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</si>
  <si>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</si>
  <si>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</si>
  <si>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</si>
  <si>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</si>
  <si>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</si>
  <si>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</si>
  <si>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</si>
  <si>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</si>
  <si>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000 1 16 33050 05 0000 140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</si>
  <si>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</si>
  <si>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</si>
  <si>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</si>
  <si>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</si>
  <si>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</si>
  <si>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</si>
  <si>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</si>
  <si>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</si>
  <si>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</si>
  <si>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</si>
  <si>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</si>
  <si>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</si>
  <si>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</si>
  <si>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</si>
  <si>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</si>
  <si>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</si>
  <si>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</si>
  <si>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</si>
  <si>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</si>
  <si>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</si>
  <si>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</si>
  <si>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</si>
  <si>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</si>
  <si>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</si>
  <si>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ПРОЧИЕ НЕНАЛОГОВЫЕ ДОХОДЫ</t>
  </si>
  <si>
    <t>Прочие неналоговые доходы</t>
  </si>
  <si>
    <t>Платежи от государственных и муниципальных унитарных предприятий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</si>
  <si>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</si>
  <si>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</si>
  <si>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Прочие неналоговые доходы бюджетов муниципальных районов</t>
  </si>
  <si>
    <t>Прочие неналоговые доходы бюджетов городских поселений</t>
  </si>
  <si>
    <t xml:space="preserve"> 000 1 17 05050 13 0000 180</t>
  </si>
  <si>
    <t>Невыясненные поступления, зачисляемые в бюджеты муниципальных районов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</si>
  <si>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</si>
  <si>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</si>
  <si>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000 2022999910 0000 150</t>
  </si>
  <si>
    <t xml:space="preserve"> 000 2022999913 0000 150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</si>
  <si>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</si>
  <si>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на реализацию программ формирования современной городской среды</t>
  </si>
  <si>
    <t>000 1 09 00000 00 0000 000</t>
  </si>
  <si>
    <t>Кассовое исполнение за 9 месяцев 2019 года</t>
  </si>
  <si>
    <t xml:space="preserve"> План доходов на 2020 год</t>
  </si>
  <si>
    <t>Темп роста к соответствующему периоду прошлого периода 2019,%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</si>
  <si>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</si>
  <si>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0000 1 0102050 01 1000 110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</si>
  <si>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</si>
  <si>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</si>
  <si>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</si>
  <si>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</si>
  <si>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</si>
  <si>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</si>
  <si>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</si>
  <si>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</si>
  <si>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</si>
  <si>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>000 1 11 07000 00 0000 120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</si>
  <si>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</si>
  <si>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</si>
  <si>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</si>
  <si>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000 1 14 0205205 0000 410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</si>
  <si>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</si>
  <si>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</si>
  <si>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</si>
  <si>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</si>
  <si>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</si>
  <si>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</si>
  <si>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</si>
  <si>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</si>
  <si>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</si>
  <si>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</si>
  <si>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</si>
  <si>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</si>
  <si>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</si>
  <si>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</si>
  <si>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</si>
  <si>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</si>
  <si>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</si>
  <si>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</si>
  <si>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</si>
  <si>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</si>
  <si>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</si>
  <si>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</si>
  <si>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</si>
  <si>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</si>
  <si>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</si>
  <si>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</si>
  <si>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</si>
  <si>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</si>
  <si>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</si>
  <si>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</si>
  <si>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</si>
  <si>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</si>
  <si>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</si>
  <si>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</si>
  <si>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</si>
  <si>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</si>
  <si>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</si>
  <si>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</si>
  <si>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</si>
  <si>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</si>
  <si>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</si>
  <si>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</si>
  <si>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</si>
  <si>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</si>
  <si>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</si>
  <si>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</si>
  <si>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</si>
  <si>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</si>
  <si>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</si>
  <si>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</si>
  <si>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</si>
  <si>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</si>
  <si>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</si>
  <si>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</si>
  <si>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</si>
  <si>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</si>
  <si>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</si>
  <si>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</si>
  <si>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</si>
  <si>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000 1 16 33050 13 0000 140</t>
  </si>
  <si>
    <t>000 1 16 90000 00 0000 140</t>
  </si>
  <si>
    <t>000 1 16 9005 00 5000 140</t>
  </si>
  <si>
    <t>000 1 16 90050 10 0000 140</t>
  </si>
  <si>
    <t xml:space="preserve"> 000 117 000 0000 0000 180</t>
  </si>
  <si>
    <t>Невыясненные поступления</t>
  </si>
  <si>
    <t xml:space="preserve"> 000 117 010 0000 0000 180</t>
  </si>
  <si>
    <t xml:space="preserve"> 000 117 010 5005 0000 180</t>
  </si>
  <si>
    <t xml:space="preserve"> 000 117 0105 010 0000 180</t>
  </si>
  <si>
    <t xml:space="preserve"> 000 117 0500 000 0000 180</t>
  </si>
  <si>
    <t xml:space="preserve"> 000 117 0505 005 0000 180</t>
  </si>
  <si>
    <t>000 202 10000 00 0000150</t>
  </si>
  <si>
    <t xml:space="preserve">Дотации бюджетам муниципальных районов на выравнивание уровня бюджетной обеспеченности  </t>
  </si>
  <si>
    <t>000 202 15001 05 0000 150</t>
  </si>
  <si>
    <t>000 202 15002 05 0000 150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</si>
  <si>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</si>
  <si>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</si>
  <si>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>000 202 20000 00 0000 150</t>
  </si>
  <si>
    <t>Субсидия на софинансирование капитальных вложений в объекты  муниципальной собственности</t>
  </si>
  <si>
    <t>000 202 20077 05 0000 150</t>
  </si>
  <si>
    <t>000 202 20077 13 0000 150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</si>
  <si>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</si>
  <si>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</si>
  <si>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</si>
  <si>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</si>
  <si>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</si>
  <si>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</si>
  <si>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000 2022546705 0000 150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</si>
  <si>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</si>
  <si>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</si>
  <si>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</si>
  <si>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000 202 25555 00 0000 150</t>
  </si>
  <si>
    <t>Субсидии бюджетам сельских поселений на обеспечение устойчивого развития сельских территорий</t>
  </si>
  <si>
    <t xml:space="preserve"> 000 202 25567 10 0000 150</t>
  </si>
  <si>
    <t>Субсидии бюджетам сельских поселений на обеспечение комплексного развития сельских территорий</t>
  </si>
  <si>
    <t xml:space="preserve"> 000 202 25576 10 0000 150</t>
  </si>
  <si>
    <t>000 202 29999 05 0000 150</t>
  </si>
  <si>
    <t>000 202 02999 05 0000 150</t>
  </si>
  <si>
    <t xml:space="preserve">  Прочие субсидии бюджетам сельских поселений</t>
  </si>
  <si>
    <t xml:space="preserve">  Прочие субсидии бюджетам городских поселений</t>
  </si>
  <si>
    <t>000 202 30000 00 0000 150</t>
  </si>
  <si>
    <t>Субвенции бюджетам муниципальных районов  на выпонение передаваемых полномочий субъектов Российской Федерации</t>
  </si>
  <si>
    <t>000 202 30024 05 0000 150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</si>
  <si>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</si>
  <si>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</si>
  <si>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</si>
  <si>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</si>
  <si>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000 202 35118 05 0000 150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</si>
  <si>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</si>
  <si>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</si>
  <si>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000 202 35260 05 0000 150</t>
  </si>
  <si>
    <t>Субвенции бюджетам муниципальных районов на проведение Всероссийской переписи населения 2020 года</t>
  </si>
  <si>
    <t xml:space="preserve"> 000 20235469 05 0000 150</t>
  </si>
  <si>
    <t>000 202 30029 05 0000 150</t>
  </si>
  <si>
    <t>000 202 40000 00 0000 150</t>
  </si>
  <si>
    <t>Сведения об исполнении консолидированного бюджета Почепского района по доходам  за 9 месяцев 2020 год  в разрезе видов доходов</t>
  </si>
  <si>
    <t>Кассовое исполнение за 9 месяцев 2020 года</t>
  </si>
  <si>
    <t>Доходы,получаемые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и автономных учреждений)</t>
  </si>
  <si>
    <t>000 1 11 0502505 0000 120</t>
  </si>
  <si>
    <t>Прочие дотации</t>
  </si>
  <si>
    <t>000 202 19999 00 0000 150</t>
  </si>
  <si>
    <t>000 218 00000 00 0000 150</t>
  </si>
  <si>
    <t>Доходы бюджетов бюджетной системы РФ от возврата бюджетами бюджетной системы РФ остатков субсидий,субвенций и иных межбюджетных трансфертов,имеющих целевое назначение прошлых лет, а также от возврата организациями остатков субсидий прошлых лет</t>
  </si>
  <si>
    <t>Прочие поступления от использования имущества,находящегося в собственности городских поселений (за исключением имущества муниципальных бюджетных и автономных учреждений,а также имущества муниципальных унитарных предприятий, в том числе казенных)</t>
  </si>
  <si>
    <t>00011109045130000120</t>
  </si>
  <si>
    <t>00011109000000000120</t>
  </si>
  <si>
    <t>Прочие доходы от использования имущества и прав,находящихся в государственной и муниципальной собственности (за исключением имущества  бюджетных и автономных учреждений,а также имущества государственных и муниципальных унитарных предприятий, в том числе казенных)</t>
  </si>
  <si>
    <t>00011109045100000120</t>
  </si>
  <si>
    <t xml:space="preserve"> 000 1160133301 0000 140</t>
  </si>
  <si>
    <t xml:space="preserve"> 000 1160133000 0000 140</t>
  </si>
  <si>
    <t>Административные штрафы,установленные Кодексом РФ об административных правонарушениях,за административные правонарушения в области производства и оборота этилового спирта,алкогольной и спиртосодержащей продукции,а также за административные правонарушения порядка ценообразования в части регулирования цен на этиловый спирт,алкогольную и спиртосодержащую продукцию</t>
  </si>
  <si>
    <t xml:space="preserve">Административные штрафы,установленные Кодексом РФ об административных правонарушениях,за административные правонарушения в области производства и оборота этилового спирта,алкогольной и спиртосодержащей продукции,а также за административные правонарушения порядка ценообразования в части регулирования цен на этиловый спирт,алкогольную и спиртосодержащую продукцию,налагаемые мировыми судьями,комиссиями по делам несовершеннолетних и защите прав </t>
  </si>
  <si>
    <t xml:space="preserve">Прочие безвозмездные поступления </t>
  </si>
  <si>
    <t>000 207 00000 00 0000 150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</si>
</sst>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5" fillId="0" borderId="3">
      <alignment horizontal="left" wrapText="1" indent="2"/>
    </xf>
    <xf numFmtId="49" fontId="10" fillId="0" borderId="4">
      <alignment horizontal="center"/>
    </xf>
    <xf numFmtId="164" fontId="11" fillId="0" borderId="0" applyFont="0" applyFill="0" applyBorder="0" applyAlignment="0" applyProtection="0"/>
    <xf numFmtId="0" fontId="13" fillId="0" borderId="9">
      <alignment horizontal="left" wrapText="1" indent="2"/>
    </xf>
    <xf numFmtId="49" fontId="15" fillId="0" borderId="4">
      <alignment horizontal="center"/>
    </xf>
    <xf numFmtId="4" fontId="13" fillId="0" borderId="4">
      <alignment horizontal="right"/>
    </xf>
    <xf numFmtId="49" fontId="13" fillId="0" borderId="4">
      <alignment horizontal="center"/>
    </xf>
    <xf numFmtId="4" fontId="13" fillId="0" borderId="4">
      <alignment horizontal="right" shrinkToFit="1"/>
    </xf>
  </cellStyleXfs>
  <cellXfs count="130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center" wrapText="1"/>
    </xf>
    <xf numFmtId="0" fontId="14" fillId="0" borderId="9" xfId="4" applyNumberFormat="1" applyFont="1" applyAlignment="1" applyProtection="1">
      <alignment horizontal="left" vertical="top" wrapText="1"/>
    </xf>
    <xf numFmtId="0" fontId="14" fillId="0" borderId="9" xfId="4" applyNumberFormat="1" applyFont="1" applyAlignment="1" applyProtection="1">
      <alignment horizontal="left" wrapText="1"/>
    </xf>
    <xf numFmtId="0" fontId="14" fillId="2" borderId="9" xfId="4" applyNumberFormat="1" applyFont="1" applyFill="1" applyAlignment="1" applyProtection="1">
      <alignment horizontal="left" vertical="top" wrapText="1"/>
    </xf>
    <xf numFmtId="49" fontId="14" fillId="2" borderId="4" xfId="5" applyFont="1" applyFill="1" applyAlignment="1" applyProtection="1">
      <alignment horizontal="center" vertical="top"/>
    </xf>
    <xf numFmtId="0" fontId="14" fillId="0" borderId="9" xfId="4" applyNumberFormat="1" applyFont="1" applyProtection="1">
      <alignment horizontal="left" wrapText="1" indent="2"/>
    </xf>
    <xf numFmtId="4" fontId="2" fillId="3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1" fillId="4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4" fontId="1" fillId="2" borderId="1" xfId="0" applyNumberFormat="1" applyFont="1" applyFill="1" applyBorder="1" applyAlignment="1">
      <alignment vertical="center" wrapText="1"/>
    </xf>
    <xf numFmtId="49" fontId="14" fillId="0" borderId="4" xfId="7" applyNumberFormat="1" applyFont="1" applyProtection="1">
      <alignment horizontal="center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14" fillId="4" borderId="4" xfId="8" applyNumberFormat="1" applyFont="1" applyFill="1" applyAlignment="1" applyProtection="1">
      <alignment vertical="center" shrinkToFit="1"/>
    </xf>
    <xf numFmtId="4" fontId="14" fillId="0" borderId="4" xfId="8" applyNumberFormat="1" applyFont="1" applyAlignment="1" applyProtection="1">
      <alignment vertical="center" shrinkToFit="1"/>
    </xf>
    <xf numFmtId="4" fontId="1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49" fontId="2" fillId="0" borderId="1" xfId="2" applyNumberFormat="1" applyFont="1" applyBorder="1" applyAlignment="1" applyProtection="1">
      <alignment horizontal="center" vertical="top"/>
    </xf>
    <xf numFmtId="4" fontId="2" fillId="3" borderId="1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4" fontId="3" fillId="4" borderId="1" xfId="3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5" xfId="0" applyFont="1" applyBorder="1" applyAlignment="1">
      <alignment horizontal="left" vertical="center" wrapText="1"/>
    </xf>
    <xf numFmtId="1" fontId="4" fillId="0" borderId="1" xfId="0" quotePrefix="1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7" applyNumberFormat="1" applyFont="1" applyBorder="1" applyAlignment="1" applyProtection="1">
      <alignment horizontal="center" vertical="center"/>
    </xf>
    <xf numFmtId="4" fontId="14" fillId="2" borderId="11" xfId="8" applyNumberFormat="1" applyFont="1" applyFill="1" applyBorder="1" applyAlignment="1" applyProtection="1">
      <alignment vertical="center" shrinkToFit="1"/>
    </xf>
    <xf numFmtId="0" fontId="4" fillId="2" borderId="1" xfId="0" applyFont="1" applyFill="1" applyBorder="1" applyAlignment="1">
      <alignment vertical="center"/>
    </xf>
    <xf numFmtId="4" fontId="3" fillId="2" borderId="1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165" fontId="1" fillId="0" borderId="6" xfId="0" applyNumberFormat="1" applyFont="1" applyBorder="1" applyAlignment="1">
      <alignment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1" xfId="7" applyNumberFormat="1" applyFont="1" applyBorder="1" applyAlignment="1" applyProtection="1">
      <alignment horizontal="left" vertical="center"/>
    </xf>
    <xf numFmtId="4" fontId="14" fillId="2" borderId="1" xfId="8" applyNumberFormat="1" applyFont="1" applyFill="1" applyBorder="1" applyAlignment="1" applyProtection="1">
      <alignment vertical="center" shrinkToFit="1"/>
    </xf>
    <xf numFmtId="0" fontId="4" fillId="0" borderId="1" xfId="0" applyFont="1" applyBorder="1" applyAlignment="1">
      <alignment horizontal="left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14" fillId="0" borderId="4" xfId="7" applyNumberFormat="1" applyFont="1" applyAlignment="1" applyProtection="1">
      <alignment horizontal="left" vertical="center"/>
    </xf>
    <xf numFmtId="0" fontId="3" fillId="2" borderId="0" xfId="0" applyFont="1" applyFill="1" applyAlignment="1">
      <alignment vertical="center"/>
    </xf>
    <xf numFmtId="4" fontId="14" fillId="2" borderId="4" xfId="8" applyNumberFormat="1" applyFont="1" applyFill="1" applyAlignment="1" applyProtection="1">
      <alignment vertical="center" shrinkToFit="1"/>
    </xf>
    <xf numFmtId="0" fontId="1" fillId="0" borderId="0" xfId="0" applyFont="1" applyFill="1" applyBorder="1" applyAlignment="1">
      <alignment vertical="top" wrapText="1"/>
    </xf>
    <xf numFmtId="49" fontId="14" fillId="0" borderId="4" xfId="7" applyNumberFormat="1" applyFont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4" fontId="4" fillId="2" borderId="6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64" fontId="4" fillId="2" borderId="1" xfId="3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vertical="center" wrapText="1"/>
    </xf>
    <xf numFmtId="165" fontId="12" fillId="0" borderId="1" xfId="0" applyNumberFormat="1" applyFont="1" applyBorder="1" applyAlignment="1">
      <alignment vertical="center"/>
    </xf>
    <xf numFmtId="0" fontId="9" fillId="2" borderId="0" xfId="0" applyFont="1" applyFill="1" applyBorder="1" applyAlignment="1">
      <alignment vertical="top" wrapText="1"/>
    </xf>
    <xf numFmtId="0" fontId="16" fillId="0" borderId="1" xfId="0" quotePrefix="1" applyFont="1" applyBorder="1"/>
    <xf numFmtId="4" fontId="2" fillId="0" borderId="0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4" fontId="4" fillId="4" borderId="1" xfId="3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1" fontId="4" fillId="0" borderId="6" xfId="0" quotePrefix="1" applyNumberFormat="1" applyFont="1" applyBorder="1" applyAlignment="1">
      <alignment vertical="center" wrapText="1"/>
    </xf>
    <xf numFmtId="4" fontId="4" fillId="2" borderId="7" xfId="0" applyNumberFormat="1" applyFont="1" applyFill="1" applyBorder="1" applyAlignment="1">
      <alignment vertical="center" wrapText="1"/>
    </xf>
    <xf numFmtId="4" fontId="4" fillId="2" borderId="8" xfId="0" applyNumberFormat="1" applyFont="1" applyFill="1" applyBorder="1" applyAlignment="1">
      <alignment vertical="center" wrapText="1"/>
    </xf>
    <xf numFmtId="4" fontId="4" fillId="2" borderId="7" xfId="0" applyNumberFormat="1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1" fontId="4" fillId="0" borderId="7" xfId="0" quotePrefix="1" applyNumberFormat="1" applyFont="1" applyBorder="1" applyAlignment="1">
      <alignment vertical="center" wrapText="1"/>
    </xf>
    <xf numFmtId="1" fontId="4" fillId="0" borderId="8" xfId="0" quotePrefix="1" applyNumberFormat="1" applyFont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165" fontId="1" fillId="0" borderId="7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</cellXfs>
  <cellStyles count="9">
    <cellStyle name="xl31" xfId="4"/>
    <cellStyle name="xl34" xfId="1"/>
    <cellStyle name="xl43" xfId="7"/>
    <cellStyle name="xl44" xfId="5"/>
    <cellStyle name="xl45" xfId="8"/>
    <cellStyle name="xl46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pc-rebik\&#1076;&#1086;&#1093;&#1086;&#1076;&#1099;%20&#1079;&#1072;%201%20&#1087;&#1086;&#1083;&#1091;&#1075;&#1086;&#1076;&#1080;&#1077;%202020%20&#1075;&#1086;&#1076;&#1072;\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270"/>
  <sheetViews>
    <sheetView tabSelected="1" view="pageBreakPreview" zoomScale="80" zoomScaleNormal="90" zoomScaleSheetLayoutView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10" sqref="B10"/>
    </sheetView>
  </sheetViews>
  <sheetFormatPr defaultRowHeight="15" x14ac:dyDescent="0.25"/>
  <cols>
    <col min="1" max="1" width="80.42578125" style="15" customWidth="1"/>
    <col min="2" max="2" width="30.140625" style="22" customWidth="1"/>
    <col min="3" max="3" width="16.5703125" style="15" customWidth="1"/>
    <col min="4" max="4" width="16.85546875" style="15" customWidth="1"/>
    <col min="5" max="5" width="16.28515625" style="15" customWidth="1"/>
    <col min="6" max="6" width="13.28515625" style="22" customWidth="1"/>
    <col min="7" max="7" width="13.85546875" style="22" customWidth="1"/>
    <col min="8" max="8" width="0.42578125" style="20" customWidth="1"/>
    <col min="9" max="252" width="8.85546875" style="15"/>
    <col min="253" max="253" width="21.7109375" style="15" customWidth="1"/>
    <col min="254" max="254" width="55.140625" style="15" customWidth="1"/>
    <col min="255" max="257" width="14.140625" style="15" customWidth="1"/>
    <col min="258" max="258" width="10.5703125" style="15" customWidth="1"/>
    <col min="259" max="508" width="8.85546875" style="15"/>
    <col min="509" max="509" width="21.7109375" style="15" customWidth="1"/>
    <col min="510" max="510" width="55.140625" style="15" customWidth="1"/>
    <col min="511" max="513" width="14.140625" style="15" customWidth="1"/>
    <col min="514" max="514" width="10.5703125" style="15" customWidth="1"/>
    <col min="515" max="764" width="8.85546875" style="15"/>
    <col min="765" max="765" width="21.7109375" style="15" customWidth="1"/>
    <col min="766" max="766" width="55.140625" style="15" customWidth="1"/>
    <col min="767" max="769" width="14.140625" style="15" customWidth="1"/>
    <col min="770" max="770" width="10.5703125" style="15" customWidth="1"/>
    <col min="771" max="1020" width="8.85546875" style="15"/>
    <col min="1021" max="1021" width="21.7109375" style="15" customWidth="1"/>
    <col min="1022" max="1022" width="55.140625" style="15" customWidth="1"/>
    <col min="1023" max="1025" width="14.140625" style="15" customWidth="1"/>
    <col min="1026" max="1026" width="10.5703125" style="15" customWidth="1"/>
    <col min="1027" max="1276" width="8.85546875" style="15"/>
    <col min="1277" max="1277" width="21.7109375" style="15" customWidth="1"/>
    <col min="1278" max="1278" width="55.140625" style="15" customWidth="1"/>
    <col min="1279" max="1281" width="14.140625" style="15" customWidth="1"/>
    <col min="1282" max="1282" width="10.5703125" style="15" customWidth="1"/>
    <col min="1283" max="1532" width="8.85546875" style="15"/>
    <col min="1533" max="1533" width="21.7109375" style="15" customWidth="1"/>
    <col min="1534" max="1534" width="55.140625" style="15" customWidth="1"/>
    <col min="1535" max="1537" width="14.140625" style="15" customWidth="1"/>
    <col min="1538" max="1538" width="10.5703125" style="15" customWidth="1"/>
    <col min="1539" max="1788" width="8.85546875" style="15"/>
    <col min="1789" max="1789" width="21.7109375" style="15" customWidth="1"/>
    <col min="1790" max="1790" width="55.140625" style="15" customWidth="1"/>
    <col min="1791" max="1793" width="14.140625" style="15" customWidth="1"/>
    <col min="1794" max="1794" width="10.5703125" style="15" customWidth="1"/>
    <col min="1795" max="2044" width="8.85546875" style="15"/>
    <col min="2045" max="2045" width="21.7109375" style="15" customWidth="1"/>
    <col min="2046" max="2046" width="55.140625" style="15" customWidth="1"/>
    <col min="2047" max="2049" width="14.140625" style="15" customWidth="1"/>
    <col min="2050" max="2050" width="10.5703125" style="15" customWidth="1"/>
    <col min="2051" max="2300" width="8.85546875" style="15"/>
    <col min="2301" max="2301" width="21.7109375" style="15" customWidth="1"/>
    <col min="2302" max="2302" width="55.140625" style="15" customWidth="1"/>
    <col min="2303" max="2305" width="14.140625" style="15" customWidth="1"/>
    <col min="2306" max="2306" width="10.5703125" style="15" customWidth="1"/>
    <col min="2307" max="2556" width="8.85546875" style="15"/>
    <col min="2557" max="2557" width="21.7109375" style="15" customWidth="1"/>
    <col min="2558" max="2558" width="55.140625" style="15" customWidth="1"/>
    <col min="2559" max="2561" width="14.140625" style="15" customWidth="1"/>
    <col min="2562" max="2562" width="10.5703125" style="15" customWidth="1"/>
    <col min="2563" max="2812" width="8.85546875" style="15"/>
    <col min="2813" max="2813" width="21.7109375" style="15" customWidth="1"/>
    <col min="2814" max="2814" width="55.140625" style="15" customWidth="1"/>
    <col min="2815" max="2817" width="14.140625" style="15" customWidth="1"/>
    <col min="2818" max="2818" width="10.5703125" style="15" customWidth="1"/>
    <col min="2819" max="3068" width="8.85546875" style="15"/>
    <col min="3069" max="3069" width="21.7109375" style="15" customWidth="1"/>
    <col min="3070" max="3070" width="55.140625" style="15" customWidth="1"/>
    <col min="3071" max="3073" width="14.140625" style="15" customWidth="1"/>
    <col min="3074" max="3074" width="10.5703125" style="15" customWidth="1"/>
    <col min="3075" max="3324" width="8.85546875" style="15"/>
    <col min="3325" max="3325" width="21.7109375" style="15" customWidth="1"/>
    <col min="3326" max="3326" width="55.140625" style="15" customWidth="1"/>
    <col min="3327" max="3329" width="14.140625" style="15" customWidth="1"/>
    <col min="3330" max="3330" width="10.5703125" style="15" customWidth="1"/>
    <col min="3331" max="3580" width="8.85546875" style="15"/>
    <col min="3581" max="3581" width="21.7109375" style="15" customWidth="1"/>
    <col min="3582" max="3582" width="55.140625" style="15" customWidth="1"/>
    <col min="3583" max="3585" width="14.140625" style="15" customWidth="1"/>
    <col min="3586" max="3586" width="10.5703125" style="15" customWidth="1"/>
    <col min="3587" max="3836" width="8.85546875" style="15"/>
    <col min="3837" max="3837" width="21.7109375" style="15" customWidth="1"/>
    <col min="3838" max="3838" width="55.140625" style="15" customWidth="1"/>
    <col min="3839" max="3841" width="14.140625" style="15" customWidth="1"/>
    <col min="3842" max="3842" width="10.5703125" style="15" customWidth="1"/>
    <col min="3843" max="4092" width="8.85546875" style="15"/>
    <col min="4093" max="4093" width="21.7109375" style="15" customWidth="1"/>
    <col min="4094" max="4094" width="55.140625" style="15" customWidth="1"/>
    <col min="4095" max="4097" width="14.140625" style="15" customWidth="1"/>
    <col min="4098" max="4098" width="10.5703125" style="15" customWidth="1"/>
    <col min="4099" max="4348" width="8.85546875" style="15"/>
    <col min="4349" max="4349" width="21.7109375" style="15" customWidth="1"/>
    <col min="4350" max="4350" width="55.140625" style="15" customWidth="1"/>
    <col min="4351" max="4353" width="14.140625" style="15" customWidth="1"/>
    <col min="4354" max="4354" width="10.5703125" style="15" customWidth="1"/>
    <col min="4355" max="4604" width="8.85546875" style="15"/>
    <col min="4605" max="4605" width="21.7109375" style="15" customWidth="1"/>
    <col min="4606" max="4606" width="55.140625" style="15" customWidth="1"/>
    <col min="4607" max="4609" width="14.140625" style="15" customWidth="1"/>
    <col min="4610" max="4610" width="10.5703125" style="15" customWidth="1"/>
    <col min="4611" max="4860" width="8.85546875" style="15"/>
    <col min="4861" max="4861" width="21.7109375" style="15" customWidth="1"/>
    <col min="4862" max="4862" width="55.140625" style="15" customWidth="1"/>
    <col min="4863" max="4865" width="14.140625" style="15" customWidth="1"/>
    <col min="4866" max="4866" width="10.5703125" style="15" customWidth="1"/>
    <col min="4867" max="5116" width="8.85546875" style="15"/>
    <col min="5117" max="5117" width="21.7109375" style="15" customWidth="1"/>
    <col min="5118" max="5118" width="55.140625" style="15" customWidth="1"/>
    <col min="5119" max="5121" width="14.140625" style="15" customWidth="1"/>
    <col min="5122" max="5122" width="10.5703125" style="15" customWidth="1"/>
    <col min="5123" max="5372" width="8.85546875" style="15"/>
    <col min="5373" max="5373" width="21.7109375" style="15" customWidth="1"/>
    <col min="5374" max="5374" width="55.140625" style="15" customWidth="1"/>
    <col min="5375" max="5377" width="14.140625" style="15" customWidth="1"/>
    <col min="5378" max="5378" width="10.5703125" style="15" customWidth="1"/>
    <col min="5379" max="5628" width="8.85546875" style="15"/>
    <col min="5629" max="5629" width="21.7109375" style="15" customWidth="1"/>
    <col min="5630" max="5630" width="55.140625" style="15" customWidth="1"/>
    <col min="5631" max="5633" width="14.140625" style="15" customWidth="1"/>
    <col min="5634" max="5634" width="10.5703125" style="15" customWidth="1"/>
    <col min="5635" max="5884" width="8.85546875" style="15"/>
    <col min="5885" max="5885" width="21.7109375" style="15" customWidth="1"/>
    <col min="5886" max="5886" width="55.140625" style="15" customWidth="1"/>
    <col min="5887" max="5889" width="14.140625" style="15" customWidth="1"/>
    <col min="5890" max="5890" width="10.5703125" style="15" customWidth="1"/>
    <col min="5891" max="6140" width="8.85546875" style="15"/>
    <col min="6141" max="6141" width="21.7109375" style="15" customWidth="1"/>
    <col min="6142" max="6142" width="55.140625" style="15" customWidth="1"/>
    <col min="6143" max="6145" width="14.140625" style="15" customWidth="1"/>
    <col min="6146" max="6146" width="10.5703125" style="15" customWidth="1"/>
    <col min="6147" max="6396" width="8.85546875" style="15"/>
    <col min="6397" max="6397" width="21.7109375" style="15" customWidth="1"/>
    <col min="6398" max="6398" width="55.140625" style="15" customWidth="1"/>
    <col min="6399" max="6401" width="14.140625" style="15" customWidth="1"/>
    <col min="6402" max="6402" width="10.5703125" style="15" customWidth="1"/>
    <col min="6403" max="6652" width="8.85546875" style="15"/>
    <col min="6653" max="6653" width="21.7109375" style="15" customWidth="1"/>
    <col min="6654" max="6654" width="55.140625" style="15" customWidth="1"/>
    <col min="6655" max="6657" width="14.140625" style="15" customWidth="1"/>
    <col min="6658" max="6658" width="10.5703125" style="15" customWidth="1"/>
    <col min="6659" max="6908" width="8.85546875" style="15"/>
    <col min="6909" max="6909" width="21.7109375" style="15" customWidth="1"/>
    <col min="6910" max="6910" width="55.140625" style="15" customWidth="1"/>
    <col min="6911" max="6913" width="14.140625" style="15" customWidth="1"/>
    <col min="6914" max="6914" width="10.5703125" style="15" customWidth="1"/>
    <col min="6915" max="7164" width="8.85546875" style="15"/>
    <col min="7165" max="7165" width="21.7109375" style="15" customWidth="1"/>
    <col min="7166" max="7166" width="55.140625" style="15" customWidth="1"/>
    <col min="7167" max="7169" width="14.140625" style="15" customWidth="1"/>
    <col min="7170" max="7170" width="10.5703125" style="15" customWidth="1"/>
    <col min="7171" max="7420" width="8.85546875" style="15"/>
    <col min="7421" max="7421" width="21.7109375" style="15" customWidth="1"/>
    <col min="7422" max="7422" width="55.140625" style="15" customWidth="1"/>
    <col min="7423" max="7425" width="14.140625" style="15" customWidth="1"/>
    <col min="7426" max="7426" width="10.5703125" style="15" customWidth="1"/>
    <col min="7427" max="7676" width="8.85546875" style="15"/>
    <col min="7677" max="7677" width="21.7109375" style="15" customWidth="1"/>
    <col min="7678" max="7678" width="55.140625" style="15" customWidth="1"/>
    <col min="7679" max="7681" width="14.140625" style="15" customWidth="1"/>
    <col min="7682" max="7682" width="10.5703125" style="15" customWidth="1"/>
    <col min="7683" max="7932" width="8.85546875" style="15"/>
    <col min="7933" max="7933" width="21.7109375" style="15" customWidth="1"/>
    <col min="7934" max="7934" width="55.140625" style="15" customWidth="1"/>
    <col min="7935" max="7937" width="14.140625" style="15" customWidth="1"/>
    <col min="7938" max="7938" width="10.5703125" style="15" customWidth="1"/>
    <col min="7939" max="8188" width="8.85546875" style="15"/>
    <col min="8189" max="8189" width="21.7109375" style="15" customWidth="1"/>
    <col min="8190" max="8190" width="55.140625" style="15" customWidth="1"/>
    <col min="8191" max="8193" width="14.140625" style="15" customWidth="1"/>
    <col min="8194" max="8194" width="10.5703125" style="15" customWidth="1"/>
    <col min="8195" max="8444" width="8.85546875" style="15"/>
    <col min="8445" max="8445" width="21.7109375" style="15" customWidth="1"/>
    <col min="8446" max="8446" width="55.140625" style="15" customWidth="1"/>
    <col min="8447" max="8449" width="14.140625" style="15" customWidth="1"/>
    <col min="8450" max="8450" width="10.5703125" style="15" customWidth="1"/>
    <col min="8451" max="8700" width="8.85546875" style="15"/>
    <col min="8701" max="8701" width="21.7109375" style="15" customWidth="1"/>
    <col min="8702" max="8702" width="55.140625" style="15" customWidth="1"/>
    <col min="8703" max="8705" width="14.140625" style="15" customWidth="1"/>
    <col min="8706" max="8706" width="10.5703125" style="15" customWidth="1"/>
    <col min="8707" max="8956" width="8.85546875" style="15"/>
    <col min="8957" max="8957" width="21.7109375" style="15" customWidth="1"/>
    <col min="8958" max="8958" width="55.140625" style="15" customWidth="1"/>
    <col min="8959" max="8961" width="14.140625" style="15" customWidth="1"/>
    <col min="8962" max="8962" width="10.5703125" style="15" customWidth="1"/>
    <col min="8963" max="9212" width="8.85546875" style="15"/>
    <col min="9213" max="9213" width="21.7109375" style="15" customWidth="1"/>
    <col min="9214" max="9214" width="55.140625" style="15" customWidth="1"/>
    <col min="9215" max="9217" width="14.140625" style="15" customWidth="1"/>
    <col min="9218" max="9218" width="10.5703125" style="15" customWidth="1"/>
    <col min="9219" max="9468" width="8.85546875" style="15"/>
    <col min="9469" max="9469" width="21.7109375" style="15" customWidth="1"/>
    <col min="9470" max="9470" width="55.140625" style="15" customWidth="1"/>
    <col min="9471" max="9473" width="14.140625" style="15" customWidth="1"/>
    <col min="9474" max="9474" width="10.5703125" style="15" customWidth="1"/>
    <col min="9475" max="9724" width="8.85546875" style="15"/>
    <col min="9725" max="9725" width="21.7109375" style="15" customWidth="1"/>
    <col min="9726" max="9726" width="55.140625" style="15" customWidth="1"/>
    <col min="9727" max="9729" width="14.140625" style="15" customWidth="1"/>
    <col min="9730" max="9730" width="10.5703125" style="15" customWidth="1"/>
    <col min="9731" max="9980" width="8.85546875" style="15"/>
    <col min="9981" max="9981" width="21.7109375" style="15" customWidth="1"/>
    <col min="9982" max="9982" width="55.140625" style="15" customWidth="1"/>
    <col min="9983" max="9985" width="14.140625" style="15" customWidth="1"/>
    <col min="9986" max="9986" width="10.5703125" style="15" customWidth="1"/>
    <col min="9987" max="10236" width="8.85546875" style="15"/>
    <col min="10237" max="10237" width="21.7109375" style="15" customWidth="1"/>
    <col min="10238" max="10238" width="55.140625" style="15" customWidth="1"/>
    <col min="10239" max="10241" width="14.140625" style="15" customWidth="1"/>
    <col min="10242" max="10242" width="10.5703125" style="15" customWidth="1"/>
    <col min="10243" max="10492" width="8.85546875" style="15"/>
    <col min="10493" max="10493" width="21.7109375" style="15" customWidth="1"/>
    <col min="10494" max="10494" width="55.140625" style="15" customWidth="1"/>
    <col min="10495" max="10497" width="14.140625" style="15" customWidth="1"/>
    <col min="10498" max="10498" width="10.5703125" style="15" customWidth="1"/>
    <col min="10499" max="10748" width="8.85546875" style="15"/>
    <col min="10749" max="10749" width="21.7109375" style="15" customWidth="1"/>
    <col min="10750" max="10750" width="55.140625" style="15" customWidth="1"/>
    <col min="10751" max="10753" width="14.140625" style="15" customWidth="1"/>
    <col min="10754" max="10754" width="10.5703125" style="15" customWidth="1"/>
    <col min="10755" max="11004" width="8.85546875" style="15"/>
    <col min="11005" max="11005" width="21.7109375" style="15" customWidth="1"/>
    <col min="11006" max="11006" width="55.140625" style="15" customWidth="1"/>
    <col min="11007" max="11009" width="14.140625" style="15" customWidth="1"/>
    <col min="11010" max="11010" width="10.5703125" style="15" customWidth="1"/>
    <col min="11011" max="11260" width="8.85546875" style="15"/>
    <col min="11261" max="11261" width="21.7109375" style="15" customWidth="1"/>
    <col min="11262" max="11262" width="55.140625" style="15" customWidth="1"/>
    <col min="11263" max="11265" width="14.140625" style="15" customWidth="1"/>
    <col min="11266" max="11266" width="10.5703125" style="15" customWidth="1"/>
    <col min="11267" max="11516" width="8.85546875" style="15"/>
    <col min="11517" max="11517" width="21.7109375" style="15" customWidth="1"/>
    <col min="11518" max="11518" width="55.140625" style="15" customWidth="1"/>
    <col min="11519" max="11521" width="14.140625" style="15" customWidth="1"/>
    <col min="11522" max="11522" width="10.5703125" style="15" customWidth="1"/>
    <col min="11523" max="11772" width="8.85546875" style="15"/>
    <col min="11773" max="11773" width="21.7109375" style="15" customWidth="1"/>
    <col min="11774" max="11774" width="55.140625" style="15" customWidth="1"/>
    <col min="11775" max="11777" width="14.140625" style="15" customWidth="1"/>
    <col min="11778" max="11778" width="10.5703125" style="15" customWidth="1"/>
    <col min="11779" max="12028" width="8.85546875" style="15"/>
    <col min="12029" max="12029" width="21.7109375" style="15" customWidth="1"/>
    <col min="12030" max="12030" width="55.140625" style="15" customWidth="1"/>
    <col min="12031" max="12033" width="14.140625" style="15" customWidth="1"/>
    <col min="12034" max="12034" width="10.5703125" style="15" customWidth="1"/>
    <col min="12035" max="12284" width="8.85546875" style="15"/>
    <col min="12285" max="12285" width="21.7109375" style="15" customWidth="1"/>
    <col min="12286" max="12286" width="55.140625" style="15" customWidth="1"/>
    <col min="12287" max="12289" width="14.140625" style="15" customWidth="1"/>
    <col min="12290" max="12290" width="10.5703125" style="15" customWidth="1"/>
    <col min="12291" max="12540" width="8.85546875" style="15"/>
    <col min="12541" max="12541" width="21.7109375" style="15" customWidth="1"/>
    <col min="12542" max="12542" width="55.140625" style="15" customWidth="1"/>
    <col min="12543" max="12545" width="14.140625" style="15" customWidth="1"/>
    <col min="12546" max="12546" width="10.5703125" style="15" customWidth="1"/>
    <col min="12547" max="12796" width="8.85546875" style="15"/>
    <col min="12797" max="12797" width="21.7109375" style="15" customWidth="1"/>
    <col min="12798" max="12798" width="55.140625" style="15" customWidth="1"/>
    <col min="12799" max="12801" width="14.140625" style="15" customWidth="1"/>
    <col min="12802" max="12802" width="10.5703125" style="15" customWidth="1"/>
    <col min="12803" max="13052" width="8.85546875" style="15"/>
    <col min="13053" max="13053" width="21.7109375" style="15" customWidth="1"/>
    <col min="13054" max="13054" width="55.140625" style="15" customWidth="1"/>
    <col min="13055" max="13057" width="14.140625" style="15" customWidth="1"/>
    <col min="13058" max="13058" width="10.5703125" style="15" customWidth="1"/>
    <col min="13059" max="13308" width="8.85546875" style="15"/>
    <col min="13309" max="13309" width="21.7109375" style="15" customWidth="1"/>
    <col min="13310" max="13310" width="55.140625" style="15" customWidth="1"/>
    <col min="13311" max="13313" width="14.140625" style="15" customWidth="1"/>
    <col min="13314" max="13314" width="10.5703125" style="15" customWidth="1"/>
    <col min="13315" max="13564" width="8.85546875" style="15"/>
    <col min="13565" max="13565" width="21.7109375" style="15" customWidth="1"/>
    <col min="13566" max="13566" width="55.140625" style="15" customWidth="1"/>
    <col min="13567" max="13569" width="14.140625" style="15" customWidth="1"/>
    <col min="13570" max="13570" width="10.5703125" style="15" customWidth="1"/>
    <col min="13571" max="13820" width="8.85546875" style="15"/>
    <col min="13821" max="13821" width="21.7109375" style="15" customWidth="1"/>
    <col min="13822" max="13822" width="55.140625" style="15" customWidth="1"/>
    <col min="13823" max="13825" width="14.140625" style="15" customWidth="1"/>
    <col min="13826" max="13826" width="10.5703125" style="15" customWidth="1"/>
    <col min="13827" max="14076" width="8.85546875" style="15"/>
    <col min="14077" max="14077" width="21.7109375" style="15" customWidth="1"/>
    <col min="14078" max="14078" width="55.140625" style="15" customWidth="1"/>
    <col min="14079" max="14081" width="14.140625" style="15" customWidth="1"/>
    <col min="14082" max="14082" width="10.5703125" style="15" customWidth="1"/>
    <col min="14083" max="14332" width="8.85546875" style="15"/>
    <col min="14333" max="14333" width="21.7109375" style="15" customWidth="1"/>
    <col min="14334" max="14334" width="55.140625" style="15" customWidth="1"/>
    <col min="14335" max="14337" width="14.140625" style="15" customWidth="1"/>
    <col min="14338" max="14338" width="10.5703125" style="15" customWidth="1"/>
    <col min="14339" max="14588" width="8.85546875" style="15"/>
    <col min="14589" max="14589" width="21.7109375" style="15" customWidth="1"/>
    <col min="14590" max="14590" width="55.140625" style="15" customWidth="1"/>
    <col min="14591" max="14593" width="14.140625" style="15" customWidth="1"/>
    <col min="14594" max="14594" width="10.5703125" style="15" customWidth="1"/>
    <col min="14595" max="14844" width="8.85546875" style="15"/>
    <col min="14845" max="14845" width="21.7109375" style="15" customWidth="1"/>
    <col min="14846" max="14846" width="55.140625" style="15" customWidth="1"/>
    <col min="14847" max="14849" width="14.140625" style="15" customWidth="1"/>
    <col min="14850" max="14850" width="10.5703125" style="15" customWidth="1"/>
    <col min="14851" max="15100" width="8.85546875" style="15"/>
    <col min="15101" max="15101" width="21.7109375" style="15" customWidth="1"/>
    <col min="15102" max="15102" width="55.140625" style="15" customWidth="1"/>
    <col min="15103" max="15105" width="14.140625" style="15" customWidth="1"/>
    <col min="15106" max="15106" width="10.5703125" style="15" customWidth="1"/>
    <col min="15107" max="15356" width="8.85546875" style="15"/>
    <col min="15357" max="15357" width="21.7109375" style="15" customWidth="1"/>
    <col min="15358" max="15358" width="55.140625" style="15" customWidth="1"/>
    <col min="15359" max="15361" width="14.140625" style="15" customWidth="1"/>
    <col min="15362" max="15362" width="10.5703125" style="15" customWidth="1"/>
    <col min="15363" max="15612" width="8.85546875" style="15"/>
    <col min="15613" max="15613" width="21.7109375" style="15" customWidth="1"/>
    <col min="15614" max="15614" width="55.140625" style="15" customWidth="1"/>
    <col min="15615" max="15617" width="14.140625" style="15" customWidth="1"/>
    <col min="15618" max="15618" width="10.5703125" style="15" customWidth="1"/>
    <col min="15619" max="15868" width="8.85546875" style="15"/>
    <col min="15869" max="15869" width="21.7109375" style="15" customWidth="1"/>
    <col min="15870" max="15870" width="55.140625" style="15" customWidth="1"/>
    <col min="15871" max="15873" width="14.140625" style="15" customWidth="1"/>
    <col min="15874" max="15874" width="10.5703125" style="15" customWidth="1"/>
    <col min="15875" max="16124" width="8.85546875" style="15"/>
    <col min="16125" max="16125" width="21.7109375" style="15" customWidth="1"/>
    <col min="16126" max="16126" width="55.140625" style="15" customWidth="1"/>
    <col min="16127" max="16129" width="14.140625" style="15" customWidth="1"/>
    <col min="16130" max="16130" width="10.5703125" style="15" customWidth="1"/>
    <col min="16131" max="16384" width="8.85546875" style="15"/>
  </cols>
  <sheetData>
    <row r="1" spans="1:227" s="11" customFormat="1" ht="23.25" customHeight="1" x14ac:dyDescent="0.25">
      <c r="A1" s="125" t="s">
        <v>340</v>
      </c>
      <c r="B1" s="126"/>
      <c r="C1" s="126"/>
      <c r="D1" s="126"/>
      <c r="E1" s="126"/>
      <c r="F1" s="126"/>
      <c r="G1" s="126"/>
      <c r="H1" s="25"/>
    </row>
    <row r="2" spans="1:227" s="11" customFormat="1" ht="6.75" customHeight="1" x14ac:dyDescent="0.25">
      <c r="B2" s="127"/>
      <c r="C2" s="127"/>
      <c r="D2" s="127"/>
      <c r="E2" s="127"/>
      <c r="F2" s="127"/>
      <c r="G2" s="127"/>
      <c r="H2" s="25"/>
    </row>
    <row r="3" spans="1:227" s="13" customFormat="1" ht="90.75" customHeight="1" x14ac:dyDescent="0.25">
      <c r="A3" s="12" t="s">
        <v>2</v>
      </c>
      <c r="B3" s="12" t="s">
        <v>1</v>
      </c>
      <c r="C3" s="12" t="s">
        <v>207</v>
      </c>
      <c r="D3" s="12" t="s">
        <v>208</v>
      </c>
      <c r="E3" s="12" t="s">
        <v>341</v>
      </c>
      <c r="F3" s="12" t="s">
        <v>147</v>
      </c>
      <c r="G3" s="12" t="s">
        <v>209</v>
      </c>
      <c r="H3" s="26"/>
    </row>
    <row r="4" spans="1:227" s="14" customFormat="1" ht="16.5" customHeight="1" x14ac:dyDescent="0.25">
      <c r="A4" s="29">
        <v>1</v>
      </c>
      <c r="B4" s="12">
        <v>2</v>
      </c>
      <c r="C4" s="12">
        <v>5</v>
      </c>
      <c r="D4" s="12">
        <v>4</v>
      </c>
      <c r="E4" s="12">
        <v>5</v>
      </c>
      <c r="F4" s="30">
        <v>6</v>
      </c>
      <c r="G4" s="12">
        <v>7</v>
      </c>
      <c r="H4" s="20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</row>
    <row r="5" spans="1:227" s="18" customFormat="1" ht="19.5" customHeight="1" x14ac:dyDescent="0.25">
      <c r="A5" s="1" t="s">
        <v>3</v>
      </c>
      <c r="B5" s="16" t="s">
        <v>62</v>
      </c>
      <c r="C5" s="37">
        <f>C6+C13+C19+C28+C39+C42+C44+C63+C69+C76+C88+C142+C86</f>
        <v>145631335.25</v>
      </c>
      <c r="D5" s="37">
        <f>D6+D13+D19+D28+D39+D42+D44+D63+D69+D76+D88+D142+D86</f>
        <v>241408945.44</v>
      </c>
      <c r="E5" s="37">
        <f>E6+E13+E19+E28+E39+E42+E44+E63+E69+E76+E88+E142+E86</f>
        <v>166722032.83999997</v>
      </c>
      <c r="F5" s="38">
        <f>E5/D5*100</f>
        <v>69.06207743715828</v>
      </c>
      <c r="G5" s="38">
        <f>E5/C5*100</f>
        <v>114.48225243131525</v>
      </c>
      <c r="H5" s="27"/>
    </row>
    <row r="6" spans="1:227" s="18" customFormat="1" ht="19.5" customHeight="1" x14ac:dyDescent="0.25">
      <c r="A6" s="2" t="s">
        <v>4</v>
      </c>
      <c r="B6" s="16" t="s">
        <v>63</v>
      </c>
      <c r="C6" s="39">
        <f>C7</f>
        <v>88378389.159999982</v>
      </c>
      <c r="D6" s="40">
        <f t="shared" ref="D6" si="0">D7</f>
        <v>146238848</v>
      </c>
      <c r="E6" s="40">
        <f>E7</f>
        <v>106095630.09999999</v>
      </c>
      <c r="F6" s="38">
        <f t="shared" ref="F6:F73" si="1">E6/D6*100</f>
        <v>72.549552701618651</v>
      </c>
      <c r="G6" s="38">
        <f t="shared" ref="G6:G72" si="2">E6/C6*100</f>
        <v>120.04702858741267</v>
      </c>
      <c r="H6" s="27"/>
    </row>
    <row r="7" spans="1:227" s="17" customFormat="1" ht="19.5" customHeight="1" x14ac:dyDescent="0.25">
      <c r="A7" s="3" t="s">
        <v>5</v>
      </c>
      <c r="B7" s="19" t="s">
        <v>64</v>
      </c>
      <c r="C7" s="41">
        <f>C8+C9+C10+C11+C12</f>
        <v>88378389.159999982</v>
      </c>
      <c r="D7" s="42">
        <f>D8+D9+D10+D11</f>
        <v>146238848</v>
      </c>
      <c r="E7" s="42">
        <f>E8+E9+E10+E11+E12</f>
        <v>106095630.09999999</v>
      </c>
      <c r="F7" s="43">
        <f>E7/D7*100</f>
        <v>72.549552701618651</v>
      </c>
      <c r="G7" s="43">
        <f t="shared" si="2"/>
        <v>120.04702858741267</v>
      </c>
      <c r="H7" s="27"/>
    </row>
    <row r="8" spans="1:227" s="18" customFormat="1" ht="61.5" customHeight="1" x14ac:dyDescent="0.25">
      <c r="A8" s="4" t="s">
        <v>6</v>
      </c>
      <c r="B8" s="19" t="s">
        <v>65</v>
      </c>
      <c r="C8" s="44">
        <v>86704208.569999993</v>
      </c>
      <c r="D8" s="45">
        <v>143871848</v>
      </c>
      <c r="E8" s="44">
        <v>105112399.98</v>
      </c>
      <c r="F8" s="43">
        <f>E8/D8*100</f>
        <v>73.059741319232941</v>
      </c>
      <c r="G8" s="43">
        <f t="shared" si="2"/>
        <v>121.23102409168327</v>
      </c>
      <c r="H8" s="27"/>
    </row>
    <row r="9" spans="1:227" s="18" customFormat="1" ht="78" customHeight="1" x14ac:dyDescent="0.25">
      <c r="A9" s="5" t="s">
        <v>7</v>
      </c>
      <c r="B9" s="19" t="s">
        <v>66</v>
      </c>
      <c r="C9" s="44">
        <v>413189.53</v>
      </c>
      <c r="D9" s="45">
        <v>745100</v>
      </c>
      <c r="E9" s="44">
        <v>254128.86</v>
      </c>
      <c r="F9" s="43">
        <f t="shared" si="1"/>
        <v>34.106678298215002</v>
      </c>
      <c r="G9" s="43">
        <f t="shared" si="2"/>
        <v>61.504186710636155</v>
      </c>
      <c r="H9" s="27"/>
    </row>
    <row r="10" spans="1:227" s="18" customFormat="1" ht="31.5" customHeight="1" x14ac:dyDescent="0.25">
      <c r="A10" s="4" t="s">
        <v>8</v>
      </c>
      <c r="B10" s="19" t="s">
        <v>67</v>
      </c>
      <c r="C10" s="44">
        <v>950842.3</v>
      </c>
      <c r="D10" s="45">
        <v>1271900</v>
      </c>
      <c r="E10" s="44">
        <v>634039.66</v>
      </c>
      <c r="F10" s="43">
        <f t="shared" si="1"/>
        <v>49.849804229892293</v>
      </c>
      <c r="G10" s="43">
        <f t="shared" si="2"/>
        <v>66.681894568636665</v>
      </c>
      <c r="H10" s="27"/>
    </row>
    <row r="11" spans="1:227" s="18" customFormat="1" ht="63" customHeight="1" x14ac:dyDescent="0.25">
      <c r="A11" s="5" t="s">
        <v>9</v>
      </c>
      <c r="B11" s="19" t="s">
        <v>68</v>
      </c>
      <c r="C11" s="44">
        <v>310090.8</v>
      </c>
      <c r="D11" s="45">
        <v>350000</v>
      </c>
      <c r="E11" s="44">
        <v>95061.6</v>
      </c>
      <c r="F11" s="43">
        <f t="shared" si="1"/>
        <v>27.16045714285714</v>
      </c>
      <c r="G11" s="43">
        <f t="shared" si="2"/>
        <v>30.656053001249962</v>
      </c>
      <c r="H11" s="27"/>
    </row>
    <row r="12" spans="1:227" s="18" customFormat="1" ht="52.15" customHeight="1" x14ac:dyDescent="0.25">
      <c r="A12" s="5" t="s">
        <v>210</v>
      </c>
      <c r="B12" s="19" t="s">
        <v>211</v>
      </c>
      <c r="C12" s="44">
        <v>57.96</v>
      </c>
      <c r="D12" s="45"/>
      <c r="E12" s="44"/>
      <c r="F12" s="43"/>
      <c r="G12" s="43">
        <f t="shared" si="2"/>
        <v>0</v>
      </c>
      <c r="H12" s="27"/>
    </row>
    <row r="13" spans="1:227" s="18" customFormat="1" ht="33" customHeight="1" x14ac:dyDescent="0.25">
      <c r="A13" s="2" t="s">
        <v>10</v>
      </c>
      <c r="B13" s="16" t="s">
        <v>69</v>
      </c>
      <c r="C13" s="39">
        <f t="shared" ref="C13:E13" si="3">C14</f>
        <v>6312165.8400000008</v>
      </c>
      <c r="D13" s="39">
        <f t="shared" si="3"/>
        <v>13786000</v>
      </c>
      <c r="E13" s="39">
        <f t="shared" si="3"/>
        <v>9096174.9100000001</v>
      </c>
      <c r="F13" s="38">
        <f t="shared" si="1"/>
        <v>65.981248440446834</v>
      </c>
      <c r="G13" s="38">
        <f t="shared" si="2"/>
        <v>144.10544875671388</v>
      </c>
      <c r="H13" s="27"/>
    </row>
    <row r="14" spans="1:227" s="18" customFormat="1" ht="33" customHeight="1" x14ac:dyDescent="0.25">
      <c r="A14" s="5" t="s">
        <v>11</v>
      </c>
      <c r="B14" s="19" t="s">
        <v>70</v>
      </c>
      <c r="C14" s="46">
        <f>C15+C16+C17+C18</f>
        <v>6312165.8400000008</v>
      </c>
      <c r="D14" s="46">
        <f>D15+D16+D17+D18</f>
        <v>13786000</v>
      </c>
      <c r="E14" s="46">
        <f>E15+E16+E17+E18</f>
        <v>9096174.9100000001</v>
      </c>
      <c r="F14" s="43">
        <f t="shared" si="1"/>
        <v>65.981248440446834</v>
      </c>
      <c r="G14" s="43">
        <f t="shared" si="2"/>
        <v>144.10544875671388</v>
      </c>
      <c r="H14" s="27"/>
    </row>
    <row r="15" spans="1:227" s="18" customFormat="1" ht="48.75" customHeight="1" x14ac:dyDescent="0.25">
      <c r="A15" s="5" t="s">
        <v>12</v>
      </c>
      <c r="B15" s="19" t="s">
        <v>71</v>
      </c>
      <c r="C15" s="44">
        <v>2857395.08</v>
      </c>
      <c r="D15" s="45">
        <v>6318000</v>
      </c>
      <c r="E15" s="44">
        <v>4240707.51</v>
      </c>
      <c r="F15" s="43">
        <f t="shared" si="1"/>
        <v>67.121043209876547</v>
      </c>
      <c r="G15" s="43">
        <f t="shared" si="2"/>
        <v>148.41166136535799</v>
      </c>
      <c r="H15" s="27"/>
    </row>
    <row r="16" spans="1:227" s="18" customFormat="1" ht="66" customHeight="1" x14ac:dyDescent="0.25">
      <c r="A16" s="5" t="s">
        <v>13</v>
      </c>
      <c r="B16" s="19" t="s">
        <v>72</v>
      </c>
      <c r="C16" s="44">
        <v>21723.74</v>
      </c>
      <c r="D16" s="45">
        <v>32000</v>
      </c>
      <c r="E16" s="44">
        <v>29276.07</v>
      </c>
      <c r="F16" s="43">
        <f t="shared" si="1"/>
        <v>91.487718749999999</v>
      </c>
      <c r="G16" s="43">
        <f t="shared" si="2"/>
        <v>134.76533046335481</v>
      </c>
      <c r="H16" s="27"/>
    </row>
    <row r="17" spans="1:8" s="18" customFormat="1" ht="48.75" customHeight="1" x14ac:dyDescent="0.25">
      <c r="A17" s="5" t="s">
        <v>14</v>
      </c>
      <c r="B17" s="19" t="s">
        <v>73</v>
      </c>
      <c r="C17" s="44">
        <v>3916318.37</v>
      </c>
      <c r="D17" s="45">
        <v>8251000</v>
      </c>
      <c r="E17" s="44">
        <v>5654518.7199999997</v>
      </c>
      <c r="F17" s="43">
        <f t="shared" si="1"/>
        <v>68.531314022542716</v>
      </c>
      <c r="G17" s="43">
        <f t="shared" si="2"/>
        <v>144.38353028995442</v>
      </c>
      <c r="H17" s="27"/>
    </row>
    <row r="18" spans="1:8" s="18" customFormat="1" ht="47.25" customHeight="1" x14ac:dyDescent="0.25">
      <c r="A18" s="5" t="s">
        <v>15</v>
      </c>
      <c r="B18" s="19" t="s">
        <v>74</v>
      </c>
      <c r="C18" s="44">
        <v>-483271.35</v>
      </c>
      <c r="D18" s="45">
        <v>-815000</v>
      </c>
      <c r="E18" s="44">
        <v>-828327.39</v>
      </c>
      <c r="F18" s="43">
        <f t="shared" si="1"/>
        <v>101.63526257668711</v>
      </c>
      <c r="G18" s="43">
        <f t="shared" si="2"/>
        <v>171.40006126992631</v>
      </c>
      <c r="H18" s="27"/>
    </row>
    <row r="19" spans="1:8" s="18" customFormat="1" ht="14.25" customHeight="1" x14ac:dyDescent="0.25">
      <c r="A19" s="2" t="s">
        <v>16</v>
      </c>
      <c r="B19" s="16" t="s">
        <v>75</v>
      </c>
      <c r="C19" s="39">
        <f xml:space="preserve"> C20+C23+C26</f>
        <v>14297967.74</v>
      </c>
      <c r="D19" s="39">
        <f xml:space="preserve"> D20+D23+D26</f>
        <v>15883800</v>
      </c>
      <c r="E19" s="39">
        <f xml:space="preserve"> E20+E23+E26</f>
        <v>11240229.73</v>
      </c>
      <c r="F19" s="38">
        <f t="shared" si="1"/>
        <v>70.765369307092769</v>
      </c>
      <c r="G19" s="38">
        <f t="shared" si="2"/>
        <v>78.614177443933713</v>
      </c>
      <c r="H19" s="27"/>
    </row>
    <row r="20" spans="1:8" s="18" customFormat="1" ht="18.75" customHeight="1" x14ac:dyDescent="0.25">
      <c r="A20" s="4" t="s">
        <v>17</v>
      </c>
      <c r="B20" s="19" t="s">
        <v>76</v>
      </c>
      <c r="C20" s="41">
        <f>C21+C22</f>
        <v>9746796.8999999985</v>
      </c>
      <c r="D20" s="41">
        <f>D21+D22</f>
        <v>12944000</v>
      </c>
      <c r="E20" s="41">
        <f>E21+E22</f>
        <v>8433442.3900000006</v>
      </c>
      <c r="F20" s="43">
        <f t="shared" si="1"/>
        <v>65.153294113102604</v>
      </c>
      <c r="G20" s="43">
        <f t="shared" si="2"/>
        <v>86.525270573761532</v>
      </c>
      <c r="H20" s="27"/>
    </row>
    <row r="21" spans="1:8" s="18" customFormat="1" ht="18.75" customHeight="1" x14ac:dyDescent="0.25">
      <c r="A21" s="4" t="s">
        <v>17</v>
      </c>
      <c r="B21" s="19" t="s">
        <v>77</v>
      </c>
      <c r="C21" s="44">
        <v>9746357.3699999992</v>
      </c>
      <c r="D21" s="45">
        <v>12944000</v>
      </c>
      <c r="E21" s="44">
        <v>8430283.25</v>
      </c>
      <c r="F21" s="43">
        <f t="shared" si="1"/>
        <v>65.128887901730536</v>
      </c>
      <c r="G21" s="43">
        <f t="shared" si="2"/>
        <v>86.49675904506671</v>
      </c>
      <c r="H21" s="27"/>
    </row>
    <row r="22" spans="1:8" s="18" customFormat="1" ht="30.75" customHeight="1" x14ac:dyDescent="0.25">
      <c r="A22" s="4" t="s">
        <v>18</v>
      </c>
      <c r="B22" s="19" t="s">
        <v>78</v>
      </c>
      <c r="C22" s="44">
        <v>439.53</v>
      </c>
      <c r="D22" s="45"/>
      <c r="E22" s="44">
        <v>3159.14</v>
      </c>
      <c r="F22" s="43"/>
      <c r="G22" s="43">
        <f t="shared" si="2"/>
        <v>718.75412372306778</v>
      </c>
      <c r="H22" s="27"/>
    </row>
    <row r="23" spans="1:8" s="18" customFormat="1" ht="19.5" customHeight="1" x14ac:dyDescent="0.25">
      <c r="A23" s="4" t="s">
        <v>19</v>
      </c>
      <c r="B23" s="19" t="s">
        <v>79</v>
      </c>
      <c r="C23" s="45">
        <f>C24+C25</f>
        <v>3872594.12</v>
      </c>
      <c r="D23" s="45">
        <f>D24+D25</f>
        <v>2114800</v>
      </c>
      <c r="E23" s="45">
        <f>E24+E25</f>
        <v>2085395.3599999999</v>
      </c>
      <c r="F23" s="43">
        <f t="shared" si="1"/>
        <v>98.609578210705493</v>
      </c>
      <c r="G23" s="43">
        <f t="shared" si="2"/>
        <v>53.850088477642984</v>
      </c>
      <c r="H23" s="27"/>
    </row>
    <row r="24" spans="1:8" s="18" customFormat="1" ht="19.5" customHeight="1" x14ac:dyDescent="0.25">
      <c r="A24" s="6" t="s">
        <v>19</v>
      </c>
      <c r="B24" s="19" t="s">
        <v>80</v>
      </c>
      <c r="C24" s="47">
        <v>3875000.22</v>
      </c>
      <c r="D24" s="41">
        <v>2114800</v>
      </c>
      <c r="E24" s="47">
        <v>2085322.21</v>
      </c>
      <c r="F24" s="43">
        <f>E24/D24*100</f>
        <v>98.606119254775862</v>
      </c>
      <c r="G24" s="43">
        <f t="shared" si="2"/>
        <v>53.814763654387612</v>
      </c>
      <c r="H24" s="27"/>
    </row>
    <row r="25" spans="1:8" s="18" customFormat="1" ht="29.25" customHeight="1" x14ac:dyDescent="0.25">
      <c r="A25" s="6" t="s">
        <v>20</v>
      </c>
      <c r="B25" s="19" t="s">
        <v>81</v>
      </c>
      <c r="C25" s="47">
        <v>-2406.1</v>
      </c>
      <c r="D25" s="41"/>
      <c r="E25" s="47">
        <v>73.150000000000006</v>
      </c>
      <c r="F25" s="43"/>
      <c r="G25" s="43">
        <f t="shared" si="2"/>
        <v>-3.0401895183076353</v>
      </c>
      <c r="H25" s="27"/>
    </row>
    <row r="26" spans="1:8" s="18" customFormat="1" ht="18.75" customHeight="1" x14ac:dyDescent="0.25">
      <c r="A26" s="6" t="s">
        <v>21</v>
      </c>
      <c r="B26" s="19" t="s">
        <v>82</v>
      </c>
      <c r="C26" s="41">
        <f>C27</f>
        <v>678576.72</v>
      </c>
      <c r="D26" s="41">
        <f>D27</f>
        <v>825000</v>
      </c>
      <c r="E26" s="41">
        <f>E27</f>
        <v>721391.98</v>
      </c>
      <c r="F26" s="43">
        <f t="shared" ref="F26" si="4">E26/D26*100</f>
        <v>87.441452121212109</v>
      </c>
      <c r="G26" s="43">
        <f t="shared" si="2"/>
        <v>106.30956806181031</v>
      </c>
      <c r="H26" s="27"/>
    </row>
    <row r="27" spans="1:8" s="18" customFormat="1" ht="33" customHeight="1" x14ac:dyDescent="0.25">
      <c r="A27" s="6" t="s">
        <v>22</v>
      </c>
      <c r="B27" s="19" t="s">
        <v>83</v>
      </c>
      <c r="C27" s="47">
        <v>678576.72</v>
      </c>
      <c r="D27" s="45">
        <v>825000</v>
      </c>
      <c r="E27" s="47">
        <v>721391.98</v>
      </c>
      <c r="F27" s="43">
        <f t="shared" si="1"/>
        <v>87.441452121212109</v>
      </c>
      <c r="G27" s="43">
        <f t="shared" si="2"/>
        <v>106.30956806181031</v>
      </c>
      <c r="H27" s="27"/>
    </row>
    <row r="28" spans="1:8" s="18" customFormat="1" ht="18" customHeight="1" x14ac:dyDescent="0.25">
      <c r="A28" s="2" t="s">
        <v>84</v>
      </c>
      <c r="B28" s="16" t="s">
        <v>85</v>
      </c>
      <c r="C28" s="48">
        <f t="shared" ref="C28:E28" si="5">C29+C32</f>
        <v>23357593.43</v>
      </c>
      <c r="D28" s="48">
        <f t="shared" si="5"/>
        <v>51309761.439999998</v>
      </c>
      <c r="E28" s="48">
        <f t="shared" si="5"/>
        <v>24907653.829999998</v>
      </c>
      <c r="F28" s="38">
        <f t="shared" si="1"/>
        <v>48.543694476393576</v>
      </c>
      <c r="G28" s="38">
        <f t="shared" si="2"/>
        <v>106.63621620371701</v>
      </c>
      <c r="H28" s="27"/>
    </row>
    <row r="29" spans="1:8" s="18" customFormat="1" ht="16.5" customHeight="1" x14ac:dyDescent="0.25">
      <c r="A29" s="6" t="s">
        <v>86</v>
      </c>
      <c r="B29" s="19" t="s">
        <v>87</v>
      </c>
      <c r="C29" s="47">
        <f>C30+C31</f>
        <v>3464771.49</v>
      </c>
      <c r="D29" s="47">
        <f>D30+D31</f>
        <v>15517797</v>
      </c>
      <c r="E29" s="47">
        <f>E30+E31</f>
        <v>2250590.42</v>
      </c>
      <c r="F29" s="43">
        <f t="shared" si="1"/>
        <v>14.503285614575315</v>
      </c>
      <c r="G29" s="43">
        <f t="shared" si="2"/>
        <v>64.956388220569195</v>
      </c>
      <c r="H29" s="27"/>
    </row>
    <row r="30" spans="1:8" s="18" customFormat="1" ht="31.5" customHeight="1" x14ac:dyDescent="0.25">
      <c r="A30" s="6" t="s">
        <v>88</v>
      </c>
      <c r="B30" s="19" t="s">
        <v>89</v>
      </c>
      <c r="C30" s="47">
        <v>998938.7</v>
      </c>
      <c r="D30" s="45">
        <v>4962797</v>
      </c>
      <c r="E30" s="47">
        <v>345037.52</v>
      </c>
      <c r="F30" s="43">
        <f t="shared" si="1"/>
        <v>6.9524810303544555</v>
      </c>
      <c r="G30" s="43">
        <f t="shared" si="2"/>
        <v>34.540409736853725</v>
      </c>
      <c r="H30" s="27"/>
    </row>
    <row r="31" spans="1:8" s="18" customFormat="1" ht="31.5" customHeight="1" x14ac:dyDescent="0.25">
      <c r="A31" s="6" t="s">
        <v>90</v>
      </c>
      <c r="B31" s="19" t="s">
        <v>91</v>
      </c>
      <c r="C31" s="47">
        <v>2465832.79</v>
      </c>
      <c r="D31" s="45">
        <v>10555000</v>
      </c>
      <c r="E31" s="47">
        <v>1905552.9</v>
      </c>
      <c r="F31" s="43">
        <f t="shared" si="1"/>
        <v>18.053556608242538</v>
      </c>
      <c r="G31" s="43">
        <f t="shared" si="2"/>
        <v>77.278269140057944</v>
      </c>
      <c r="H31" s="27"/>
    </row>
    <row r="32" spans="1:8" s="18" customFormat="1" ht="15.75" customHeight="1" x14ac:dyDescent="0.25">
      <c r="A32" s="6" t="s">
        <v>92</v>
      </c>
      <c r="B32" s="19" t="s">
        <v>93</v>
      </c>
      <c r="C32" s="47">
        <f>C33+C36</f>
        <v>19892821.939999998</v>
      </c>
      <c r="D32" s="47">
        <f>D33+D36</f>
        <v>35791964.439999998</v>
      </c>
      <c r="E32" s="47">
        <f>E33+E36</f>
        <v>22657063.41</v>
      </c>
      <c r="F32" s="43">
        <f t="shared" si="1"/>
        <v>63.302095217437028</v>
      </c>
      <c r="G32" s="43">
        <f t="shared" si="2"/>
        <v>113.8956729132619</v>
      </c>
      <c r="H32" s="27"/>
    </row>
    <row r="33" spans="1:8" s="18" customFormat="1" ht="18.75" customHeight="1" x14ac:dyDescent="0.25">
      <c r="A33" s="6" t="s">
        <v>94</v>
      </c>
      <c r="B33" s="19" t="s">
        <v>95</v>
      </c>
      <c r="C33" s="47">
        <f>C34+C35</f>
        <v>14149792.949999999</v>
      </c>
      <c r="D33" s="47">
        <f>D34+D35</f>
        <v>22855964.439999998</v>
      </c>
      <c r="E33" s="47">
        <f>E34+E35</f>
        <v>20466780.800000001</v>
      </c>
      <c r="F33" s="43">
        <f t="shared" si="1"/>
        <v>89.546782651539701</v>
      </c>
      <c r="G33" s="43">
        <f t="shared" si="2"/>
        <v>144.64367692390866</v>
      </c>
      <c r="H33" s="27"/>
    </row>
    <row r="34" spans="1:8" s="18" customFormat="1" ht="33" customHeight="1" x14ac:dyDescent="0.25">
      <c r="A34" s="6" t="s">
        <v>96</v>
      </c>
      <c r="B34" s="19" t="s">
        <v>97</v>
      </c>
      <c r="C34" s="47">
        <v>7201408.6799999997</v>
      </c>
      <c r="D34" s="45">
        <v>9991964.4399999995</v>
      </c>
      <c r="E34" s="47">
        <v>9925967.4100000001</v>
      </c>
      <c r="F34" s="43">
        <f t="shared" si="1"/>
        <v>99.339498950418616</v>
      </c>
      <c r="G34" s="43">
        <f t="shared" si="2"/>
        <v>137.83369131051734</v>
      </c>
      <c r="H34" s="27"/>
    </row>
    <row r="35" spans="1:8" s="18" customFormat="1" ht="33" customHeight="1" x14ac:dyDescent="0.25">
      <c r="A35" s="6" t="s">
        <v>98</v>
      </c>
      <c r="B35" s="19" t="s">
        <v>99</v>
      </c>
      <c r="C35" s="47">
        <v>6948384.2699999996</v>
      </c>
      <c r="D35" s="45">
        <v>12864000</v>
      </c>
      <c r="E35" s="47">
        <v>10540813.390000001</v>
      </c>
      <c r="F35" s="43">
        <f t="shared" si="1"/>
        <v>81.940402596393042</v>
      </c>
      <c r="G35" s="43">
        <f t="shared" si="2"/>
        <v>151.70164718020123</v>
      </c>
      <c r="H35" s="27"/>
    </row>
    <row r="36" spans="1:8" s="18" customFormat="1" ht="18.75" customHeight="1" x14ac:dyDescent="0.25">
      <c r="A36" s="6" t="s">
        <v>100</v>
      </c>
      <c r="B36" s="19" t="s">
        <v>101</v>
      </c>
      <c r="C36" s="47">
        <f>C37+C38</f>
        <v>5743028.9900000002</v>
      </c>
      <c r="D36" s="47">
        <f>D37+D38</f>
        <v>12936000</v>
      </c>
      <c r="E36" s="47">
        <f>E37+E38</f>
        <v>2190282.61</v>
      </c>
      <c r="F36" s="43">
        <f t="shared" si="1"/>
        <v>16.931683750773036</v>
      </c>
      <c r="G36" s="43">
        <f t="shared" si="2"/>
        <v>38.138108197151901</v>
      </c>
      <c r="H36" s="27"/>
    </row>
    <row r="37" spans="1:8" s="18" customFormat="1" ht="32.25" customHeight="1" x14ac:dyDescent="0.25">
      <c r="A37" s="6" t="s">
        <v>102</v>
      </c>
      <c r="B37" s="19" t="s">
        <v>103</v>
      </c>
      <c r="C37" s="47">
        <v>3375404.72</v>
      </c>
      <c r="D37" s="45">
        <v>7662000</v>
      </c>
      <c r="E37" s="47">
        <v>1064231.4099999999</v>
      </c>
      <c r="F37" s="43">
        <f t="shared" si="1"/>
        <v>13.889733881493083</v>
      </c>
      <c r="G37" s="43">
        <f t="shared" si="2"/>
        <v>31.529001654059424</v>
      </c>
      <c r="H37" s="27"/>
    </row>
    <row r="38" spans="1:8" s="18" customFormat="1" ht="32.25" customHeight="1" x14ac:dyDescent="0.25">
      <c r="A38" s="6" t="s">
        <v>104</v>
      </c>
      <c r="B38" s="19" t="s">
        <v>105</v>
      </c>
      <c r="C38" s="47">
        <v>2367624.27</v>
      </c>
      <c r="D38" s="45">
        <v>5274000</v>
      </c>
      <c r="E38" s="47">
        <v>1126051.2</v>
      </c>
      <c r="F38" s="43">
        <f t="shared" si="1"/>
        <v>21.350989761092148</v>
      </c>
      <c r="G38" s="43">
        <f t="shared" si="2"/>
        <v>47.560384232756661</v>
      </c>
      <c r="H38" s="27"/>
    </row>
    <row r="39" spans="1:8" s="18" customFormat="1" ht="16.5" customHeight="1" x14ac:dyDescent="0.25">
      <c r="A39" s="2" t="s">
        <v>23</v>
      </c>
      <c r="B39" s="16" t="s">
        <v>106</v>
      </c>
      <c r="C39" s="39">
        <f>C40</f>
        <v>1552968.88</v>
      </c>
      <c r="D39" s="39">
        <f t="shared" ref="D39:E40" si="6">D40</f>
        <v>2044000</v>
      </c>
      <c r="E39" s="39">
        <f t="shared" si="6"/>
        <v>1851417.46</v>
      </c>
      <c r="F39" s="38">
        <f t="shared" si="1"/>
        <v>90.578153620352253</v>
      </c>
      <c r="G39" s="38">
        <f t="shared" si="2"/>
        <v>119.21793693637956</v>
      </c>
      <c r="H39" s="27"/>
    </row>
    <row r="40" spans="1:8" s="18" customFormat="1" ht="31.5" customHeight="1" x14ac:dyDescent="0.25">
      <c r="A40" s="4" t="s">
        <v>24</v>
      </c>
      <c r="B40" s="19" t="s">
        <v>107</v>
      </c>
      <c r="C40" s="41">
        <f>C41</f>
        <v>1552968.88</v>
      </c>
      <c r="D40" s="41">
        <f t="shared" si="6"/>
        <v>2044000</v>
      </c>
      <c r="E40" s="41">
        <f t="shared" si="6"/>
        <v>1851417.46</v>
      </c>
      <c r="F40" s="43">
        <f t="shared" si="1"/>
        <v>90.578153620352253</v>
      </c>
      <c r="G40" s="43">
        <f t="shared" si="2"/>
        <v>119.21793693637956</v>
      </c>
      <c r="H40" s="27"/>
    </row>
    <row r="41" spans="1:8" s="18" customFormat="1" ht="48" customHeight="1" x14ac:dyDescent="0.25">
      <c r="A41" s="4" t="s">
        <v>25</v>
      </c>
      <c r="B41" s="19" t="s">
        <v>108</v>
      </c>
      <c r="C41" s="44">
        <v>1552968.88</v>
      </c>
      <c r="D41" s="45">
        <v>2044000</v>
      </c>
      <c r="E41" s="44">
        <v>1851417.46</v>
      </c>
      <c r="F41" s="43">
        <f t="shared" si="1"/>
        <v>90.578153620352253</v>
      </c>
      <c r="G41" s="43">
        <f t="shared" si="2"/>
        <v>119.21793693637956</v>
      </c>
      <c r="H41" s="27"/>
    </row>
    <row r="42" spans="1:8" s="51" customFormat="1" ht="30.75" customHeight="1" x14ac:dyDescent="0.25">
      <c r="A42" s="2" t="s">
        <v>212</v>
      </c>
      <c r="B42" s="16" t="s">
        <v>206</v>
      </c>
      <c r="C42" s="49">
        <f>C43</f>
        <v>3628.08</v>
      </c>
      <c r="D42" s="49">
        <f>D43</f>
        <v>0</v>
      </c>
      <c r="E42" s="49">
        <f>E43</f>
        <v>0</v>
      </c>
      <c r="F42" s="38" t="s">
        <v>0</v>
      </c>
      <c r="G42" s="38"/>
      <c r="H42" s="50"/>
    </row>
    <row r="43" spans="1:8" s="51" customFormat="1" ht="32.25" customHeight="1" x14ac:dyDescent="0.25">
      <c r="A43" s="23" t="s">
        <v>213</v>
      </c>
      <c r="B43" s="24" t="s">
        <v>214</v>
      </c>
      <c r="C43" s="45">
        <v>3628.08</v>
      </c>
      <c r="D43" s="45"/>
      <c r="E43" s="45"/>
      <c r="F43" s="43" t="s">
        <v>0</v>
      </c>
      <c r="G43" s="43"/>
      <c r="H43" s="50"/>
    </row>
    <row r="44" spans="1:8" s="18" customFormat="1" ht="31.5" customHeight="1" x14ac:dyDescent="0.25">
      <c r="A44" s="2" t="s">
        <v>26</v>
      </c>
      <c r="B44" s="16" t="s">
        <v>109</v>
      </c>
      <c r="C44" s="48">
        <f>C45+C59</f>
        <v>6911905.9999999991</v>
      </c>
      <c r="D44" s="48">
        <f>D45+D59</f>
        <v>9110900</v>
      </c>
      <c r="E44" s="48">
        <f>E45+E59+E60</f>
        <v>9801397.7200000007</v>
      </c>
      <c r="F44" s="38">
        <f t="shared" si="1"/>
        <v>107.57880911874788</v>
      </c>
      <c r="G44" s="38">
        <f t="shared" si="2"/>
        <v>141.80455752725805</v>
      </c>
      <c r="H44" s="27"/>
    </row>
    <row r="45" spans="1:8" s="18" customFormat="1" ht="63.75" customHeight="1" x14ac:dyDescent="0.25">
      <c r="A45" s="5" t="s">
        <v>27</v>
      </c>
      <c r="B45" s="19" t="s">
        <v>110</v>
      </c>
      <c r="C45" s="52">
        <f>C46+C49+C52+C56</f>
        <v>6906482.5399999991</v>
      </c>
      <c r="D45" s="52">
        <f t="shared" ref="D45:E45" si="7">D46+D49+D52+D56</f>
        <v>9110900</v>
      </c>
      <c r="E45" s="52">
        <f t="shared" si="7"/>
        <v>9766258.9700000007</v>
      </c>
      <c r="F45" s="43">
        <f t="shared" si="1"/>
        <v>107.19313097498602</v>
      </c>
      <c r="G45" s="43">
        <f t="shared" si="2"/>
        <v>141.40713327568918</v>
      </c>
      <c r="H45" s="27"/>
    </row>
    <row r="46" spans="1:8" s="18" customFormat="1" ht="47.25" customHeight="1" x14ac:dyDescent="0.25">
      <c r="A46" s="4" t="s">
        <v>28</v>
      </c>
      <c r="B46" s="19" t="s">
        <v>111</v>
      </c>
      <c r="C46" s="41">
        <f>C47+C48</f>
        <v>6317622.46</v>
      </c>
      <c r="D46" s="41">
        <f>D47+D48</f>
        <v>8113000</v>
      </c>
      <c r="E46" s="41">
        <f>E47+E48</f>
        <v>9173231.4199999999</v>
      </c>
      <c r="F46" s="43">
        <f t="shared" si="1"/>
        <v>113.06830297054111</v>
      </c>
      <c r="G46" s="43">
        <f t="shared" si="2"/>
        <v>145.20069026093719</v>
      </c>
      <c r="H46" s="27"/>
    </row>
    <row r="47" spans="1:8" s="18" customFormat="1" ht="65.25" customHeight="1" x14ac:dyDescent="0.25">
      <c r="A47" s="5" t="s">
        <v>29</v>
      </c>
      <c r="B47" s="19" t="s">
        <v>187</v>
      </c>
      <c r="C47" s="44">
        <v>3244301.85</v>
      </c>
      <c r="D47" s="41">
        <v>5057000</v>
      </c>
      <c r="E47" s="44">
        <v>6103456.4900000002</v>
      </c>
      <c r="F47" s="43">
        <f t="shared" si="1"/>
        <v>120.69322701206249</v>
      </c>
      <c r="G47" s="43">
        <f t="shared" si="2"/>
        <v>188.12850259293845</v>
      </c>
      <c r="H47" s="27"/>
    </row>
    <row r="48" spans="1:8" s="18" customFormat="1" ht="63.75" customHeight="1" x14ac:dyDescent="0.25">
      <c r="A48" s="5" t="s">
        <v>30</v>
      </c>
      <c r="B48" s="19" t="s">
        <v>112</v>
      </c>
      <c r="C48" s="44">
        <v>3073320.61</v>
      </c>
      <c r="D48" s="41">
        <v>3056000</v>
      </c>
      <c r="E48" s="44">
        <v>3069774.93</v>
      </c>
      <c r="F48" s="43">
        <f t="shared" si="1"/>
        <v>100.45075032722515</v>
      </c>
      <c r="G48" s="43">
        <f t="shared" si="2"/>
        <v>99.884630324982609</v>
      </c>
      <c r="H48" s="27"/>
    </row>
    <row r="49" spans="1:8" s="18" customFormat="1" ht="63.75" customHeight="1" x14ac:dyDescent="0.25">
      <c r="A49" s="5" t="s">
        <v>169</v>
      </c>
      <c r="B49" s="19" t="s">
        <v>168</v>
      </c>
      <c r="C49" s="41">
        <f>C50+C51</f>
        <v>73829.100000000006</v>
      </c>
      <c r="D49" s="41">
        <f>D51</f>
        <v>83900</v>
      </c>
      <c r="E49" s="41">
        <f>E51</f>
        <v>83533.13</v>
      </c>
      <c r="F49" s="43">
        <f t="shared" si="1"/>
        <v>99.562729439809303</v>
      </c>
      <c r="G49" s="43">
        <f t="shared" si="2"/>
        <v>113.14390937990575</v>
      </c>
      <c r="H49" s="27"/>
    </row>
    <row r="50" spans="1:8" s="18" customFormat="1" ht="63.75" customHeight="1" x14ac:dyDescent="0.25">
      <c r="A50" s="5" t="s">
        <v>342</v>
      </c>
      <c r="B50" s="19" t="s">
        <v>343</v>
      </c>
      <c r="C50" s="41">
        <v>2296.0500000000002</v>
      </c>
      <c r="D50" s="41"/>
      <c r="E50" s="41"/>
      <c r="F50" s="43"/>
      <c r="G50" s="43"/>
      <c r="H50" s="27"/>
    </row>
    <row r="51" spans="1:8" s="18" customFormat="1" ht="63.75" customHeight="1" x14ac:dyDescent="0.25">
      <c r="A51" s="5" t="s">
        <v>170</v>
      </c>
      <c r="B51" s="19" t="s">
        <v>171</v>
      </c>
      <c r="C51" s="44">
        <v>71533.05</v>
      </c>
      <c r="D51" s="41">
        <v>83900</v>
      </c>
      <c r="E51" s="44">
        <v>83533.13</v>
      </c>
      <c r="F51" s="43">
        <f t="shared" si="1"/>
        <v>99.562729439809303</v>
      </c>
      <c r="G51" s="43">
        <f t="shared" si="2"/>
        <v>116.77557436737285</v>
      </c>
      <c r="H51" s="27"/>
    </row>
    <row r="52" spans="1:8" s="18" customFormat="1" ht="63.75" customHeight="1" x14ac:dyDescent="0.25">
      <c r="A52" s="5" t="s">
        <v>31</v>
      </c>
      <c r="B52" s="19" t="s">
        <v>113</v>
      </c>
      <c r="C52" s="47">
        <f>C53+C54+C55</f>
        <v>515030.98</v>
      </c>
      <c r="D52" s="47">
        <f>D53+D54+D55</f>
        <v>744000</v>
      </c>
      <c r="E52" s="47">
        <f>E53+E54+E55</f>
        <v>489094.42</v>
      </c>
      <c r="F52" s="43">
        <f t="shared" si="1"/>
        <v>65.738497311827956</v>
      </c>
      <c r="G52" s="43">
        <f t="shared" si="2"/>
        <v>94.964077694899046</v>
      </c>
      <c r="H52" s="27"/>
    </row>
    <row r="53" spans="1:8" s="18" customFormat="1" ht="46.5" customHeight="1" x14ac:dyDescent="0.25">
      <c r="A53" s="4" t="s">
        <v>32</v>
      </c>
      <c r="B53" s="19" t="s">
        <v>114</v>
      </c>
      <c r="C53" s="44">
        <v>199893.94</v>
      </c>
      <c r="D53" s="45">
        <v>155000</v>
      </c>
      <c r="E53" s="44">
        <v>215248.36</v>
      </c>
      <c r="F53" s="43">
        <f t="shared" si="1"/>
        <v>138.86990967741934</v>
      </c>
      <c r="G53" s="43">
        <f t="shared" si="2"/>
        <v>107.68128338457883</v>
      </c>
      <c r="H53" s="27"/>
    </row>
    <row r="54" spans="1:8" s="18" customFormat="1" ht="47.25" customHeight="1" x14ac:dyDescent="0.25">
      <c r="A54" s="4" t="s">
        <v>115</v>
      </c>
      <c r="B54" s="19" t="s">
        <v>116</v>
      </c>
      <c r="C54" s="44">
        <v>101496.04</v>
      </c>
      <c r="D54" s="45">
        <v>109000</v>
      </c>
      <c r="E54" s="44">
        <v>78096.06</v>
      </c>
      <c r="F54" s="43">
        <f t="shared" si="1"/>
        <v>71.647761467889907</v>
      </c>
      <c r="G54" s="43">
        <f t="shared" si="2"/>
        <v>76.944933023987943</v>
      </c>
      <c r="H54" s="27"/>
    </row>
    <row r="55" spans="1:8" s="18" customFormat="1" ht="47.25" customHeight="1" x14ac:dyDescent="0.25">
      <c r="A55" s="4" t="s">
        <v>117</v>
      </c>
      <c r="B55" s="19" t="s">
        <v>118</v>
      </c>
      <c r="C55" s="44">
        <v>213641</v>
      </c>
      <c r="D55" s="45">
        <v>480000</v>
      </c>
      <c r="E55" s="44">
        <v>195750</v>
      </c>
      <c r="F55" s="43">
        <f t="shared" si="1"/>
        <v>40.78125</v>
      </c>
      <c r="G55" s="43">
        <f t="shared" si="2"/>
        <v>91.625671102456934</v>
      </c>
      <c r="H55" s="27"/>
    </row>
    <row r="56" spans="1:8" s="18" customFormat="1" ht="31.5" x14ac:dyDescent="0.25">
      <c r="A56" s="33" t="s">
        <v>215</v>
      </c>
      <c r="B56" s="53" t="s">
        <v>216</v>
      </c>
      <c r="C56" s="44">
        <f>C57+C58</f>
        <v>0</v>
      </c>
      <c r="D56" s="44">
        <f t="shared" ref="D56:E56" si="8">D57+D58</f>
        <v>170000</v>
      </c>
      <c r="E56" s="44">
        <f t="shared" si="8"/>
        <v>20400</v>
      </c>
      <c r="F56" s="43">
        <f t="shared" si="1"/>
        <v>12</v>
      </c>
      <c r="G56" s="43"/>
      <c r="H56" s="27"/>
    </row>
    <row r="57" spans="1:8" s="18" customFormat="1" ht="31.5" x14ac:dyDescent="0.25">
      <c r="A57" s="33" t="s">
        <v>217</v>
      </c>
      <c r="B57" s="53" t="s">
        <v>218</v>
      </c>
      <c r="C57" s="44"/>
      <c r="D57" s="45">
        <v>150000</v>
      </c>
      <c r="E57" s="44"/>
      <c r="F57" s="43">
        <f t="shared" si="1"/>
        <v>0</v>
      </c>
      <c r="G57" s="43"/>
      <c r="H57" s="27"/>
    </row>
    <row r="58" spans="1:8" s="18" customFormat="1" ht="31.5" x14ac:dyDescent="0.25">
      <c r="A58" s="33" t="s">
        <v>219</v>
      </c>
      <c r="B58" s="53" t="s">
        <v>220</v>
      </c>
      <c r="C58" s="44"/>
      <c r="D58" s="45">
        <v>20000</v>
      </c>
      <c r="E58" s="44">
        <v>20400</v>
      </c>
      <c r="F58" s="43">
        <f t="shared" si="1"/>
        <v>102</v>
      </c>
      <c r="G58" s="43"/>
      <c r="H58" s="27"/>
    </row>
    <row r="59" spans="1:8" s="18" customFormat="1" ht="15.75" x14ac:dyDescent="0.25">
      <c r="A59" s="4" t="s">
        <v>193</v>
      </c>
      <c r="B59" s="19" t="s">
        <v>221</v>
      </c>
      <c r="C59" s="44">
        <v>5423.46</v>
      </c>
      <c r="D59" s="45"/>
      <c r="E59" s="44"/>
      <c r="F59" s="43"/>
      <c r="G59" s="43"/>
      <c r="H59" s="27"/>
    </row>
    <row r="60" spans="1:8" s="18" customFormat="1" ht="78.75" x14ac:dyDescent="0.2">
      <c r="A60" s="4" t="s">
        <v>351</v>
      </c>
      <c r="B60" s="109" t="s">
        <v>350</v>
      </c>
      <c r="C60" s="44"/>
      <c r="D60" s="45"/>
      <c r="E60" s="44">
        <f>E61+E62</f>
        <v>35138.75</v>
      </c>
      <c r="F60" s="43"/>
      <c r="G60" s="43"/>
      <c r="H60" s="27"/>
    </row>
    <row r="61" spans="1:8" s="18" customFormat="1" ht="15.75" x14ac:dyDescent="0.2">
      <c r="A61" s="4"/>
      <c r="B61" s="109" t="s">
        <v>352</v>
      </c>
      <c r="C61" s="44"/>
      <c r="D61" s="45"/>
      <c r="E61" s="44">
        <v>3922.35</v>
      </c>
      <c r="F61" s="43"/>
      <c r="G61" s="43"/>
      <c r="H61" s="27"/>
    </row>
    <row r="62" spans="1:8" s="18" customFormat="1" ht="63" x14ac:dyDescent="0.2">
      <c r="A62" s="4" t="s">
        <v>348</v>
      </c>
      <c r="B62" s="109" t="s">
        <v>349</v>
      </c>
      <c r="C62" s="44"/>
      <c r="D62" s="45"/>
      <c r="E62" s="44">
        <v>31216.400000000001</v>
      </c>
      <c r="F62" s="43"/>
      <c r="G62" s="43"/>
      <c r="H62" s="27"/>
    </row>
    <row r="63" spans="1:8" s="18" customFormat="1" ht="16.5" customHeight="1" x14ac:dyDescent="0.25">
      <c r="A63" s="2" t="s">
        <v>33</v>
      </c>
      <c r="B63" s="16" t="s">
        <v>119</v>
      </c>
      <c r="C63" s="39">
        <f t="shared" ref="C63:E63" si="9">C64</f>
        <v>1235656.8599999999</v>
      </c>
      <c r="D63" s="39">
        <f t="shared" si="9"/>
        <v>1601000</v>
      </c>
      <c r="E63" s="39">
        <f t="shared" si="9"/>
        <v>1171521.47</v>
      </c>
      <c r="F63" s="38">
        <f t="shared" si="1"/>
        <v>73.17435790131168</v>
      </c>
      <c r="G63" s="38">
        <f t="shared" si="2"/>
        <v>94.809611626321583</v>
      </c>
      <c r="H63" s="27"/>
    </row>
    <row r="64" spans="1:8" s="18" customFormat="1" ht="15.75" customHeight="1" x14ac:dyDescent="0.25">
      <c r="A64" s="4" t="s">
        <v>34</v>
      </c>
      <c r="B64" s="19" t="s">
        <v>120</v>
      </c>
      <c r="C64" s="41">
        <f>C65+C66+C67+C68</f>
        <v>1235656.8599999999</v>
      </c>
      <c r="D64" s="41">
        <f>D65+D66+D67+D68</f>
        <v>1601000</v>
      </c>
      <c r="E64" s="41">
        <f>E65+E66+E67+E68</f>
        <v>1171521.47</v>
      </c>
      <c r="F64" s="43">
        <f t="shared" si="1"/>
        <v>73.17435790131168</v>
      </c>
      <c r="G64" s="43">
        <f t="shared" si="2"/>
        <v>94.809611626321583</v>
      </c>
      <c r="H64" s="27"/>
    </row>
    <row r="65" spans="1:8" s="18" customFormat="1" ht="32.25" customHeight="1" x14ac:dyDescent="0.25">
      <c r="A65" s="4" t="s">
        <v>35</v>
      </c>
      <c r="B65" s="19" t="s">
        <v>121</v>
      </c>
      <c r="C65" s="44">
        <v>172648.65</v>
      </c>
      <c r="D65" s="41">
        <v>446012</v>
      </c>
      <c r="E65" s="44">
        <v>554149.68999999994</v>
      </c>
      <c r="F65" s="43">
        <f t="shared" si="1"/>
        <v>124.24546648969084</v>
      </c>
      <c r="G65" s="43">
        <f t="shared" si="2"/>
        <v>320.96960503311203</v>
      </c>
      <c r="H65" s="27"/>
    </row>
    <row r="66" spans="1:8" s="18" customFormat="1" ht="32.25" customHeight="1" x14ac:dyDescent="0.25">
      <c r="A66" s="4" t="s">
        <v>36</v>
      </c>
      <c r="B66" s="19" t="s">
        <v>122</v>
      </c>
      <c r="C66" s="44"/>
      <c r="D66" s="41"/>
      <c r="E66" s="44"/>
      <c r="F66" s="43" t="s">
        <v>0</v>
      </c>
      <c r="G66" s="43"/>
      <c r="H66" s="27"/>
    </row>
    <row r="67" spans="1:8" s="18" customFormat="1" ht="18" customHeight="1" x14ac:dyDescent="0.25">
      <c r="A67" s="4" t="s">
        <v>37</v>
      </c>
      <c r="B67" s="19" t="s">
        <v>123</v>
      </c>
      <c r="C67" s="44">
        <v>633136.97</v>
      </c>
      <c r="D67" s="41">
        <v>704988</v>
      </c>
      <c r="E67" s="44">
        <v>356491.31</v>
      </c>
      <c r="F67" s="43">
        <f t="shared" si="1"/>
        <v>50.567003977372657</v>
      </c>
      <c r="G67" s="43">
        <f t="shared" si="2"/>
        <v>56.305558969333291</v>
      </c>
      <c r="H67" s="27"/>
    </row>
    <row r="68" spans="1:8" s="18" customFormat="1" ht="18" customHeight="1" x14ac:dyDescent="0.25">
      <c r="A68" s="4" t="s">
        <v>38</v>
      </c>
      <c r="B68" s="19" t="s">
        <v>124</v>
      </c>
      <c r="C68" s="44">
        <v>429871.24</v>
      </c>
      <c r="D68" s="41">
        <v>450000</v>
      </c>
      <c r="E68" s="44">
        <v>260880.47</v>
      </c>
      <c r="F68" s="43">
        <f t="shared" si="1"/>
        <v>57.973437777777782</v>
      </c>
      <c r="G68" s="43">
        <f t="shared" si="2"/>
        <v>60.688049286572422</v>
      </c>
      <c r="H68" s="27"/>
    </row>
    <row r="69" spans="1:8" s="18" customFormat="1" ht="33" customHeight="1" x14ac:dyDescent="0.25">
      <c r="A69" s="2" t="s">
        <v>39</v>
      </c>
      <c r="B69" s="16" t="s">
        <v>125</v>
      </c>
      <c r="C69" s="48">
        <f>C70+C73</f>
        <v>269136.52</v>
      </c>
      <c r="D69" s="48">
        <f>D70+D73</f>
        <v>559445</v>
      </c>
      <c r="E69" s="48">
        <f>E70+E73</f>
        <v>174643.08999999997</v>
      </c>
      <c r="F69" s="43">
        <f t="shared" si="1"/>
        <v>31.21720455093887</v>
      </c>
      <c r="G69" s="43">
        <f t="shared" si="2"/>
        <v>64.890149430482325</v>
      </c>
      <c r="H69" s="27"/>
    </row>
    <row r="70" spans="1:8" s="18" customFormat="1" ht="32.450000000000003" customHeight="1" x14ac:dyDescent="0.25">
      <c r="A70" s="7" t="s">
        <v>149</v>
      </c>
      <c r="B70" s="19" t="s">
        <v>148</v>
      </c>
      <c r="C70" s="44">
        <f>C71+C72</f>
        <v>268813.45</v>
      </c>
      <c r="D70" s="44">
        <f>D71+D72</f>
        <v>510000</v>
      </c>
      <c r="E70" s="44">
        <f>E71+E72</f>
        <v>165972.06999999998</v>
      </c>
      <c r="F70" s="43">
        <f t="shared" si="1"/>
        <v>32.5435431372549</v>
      </c>
      <c r="G70" s="43">
        <f t="shared" si="2"/>
        <v>61.742472335368625</v>
      </c>
      <c r="H70" s="27"/>
    </row>
    <row r="71" spans="1:8" s="18" customFormat="1" ht="17.45" customHeight="1" x14ac:dyDescent="0.25">
      <c r="A71" s="4" t="s">
        <v>151</v>
      </c>
      <c r="B71" s="19" t="s">
        <v>150</v>
      </c>
      <c r="C71" s="44">
        <v>219041.64</v>
      </c>
      <c r="D71" s="44">
        <v>449000</v>
      </c>
      <c r="E71" s="44">
        <v>164260.51999999999</v>
      </c>
      <c r="F71" s="43">
        <f t="shared" si="1"/>
        <v>36.58363474387528</v>
      </c>
      <c r="G71" s="43">
        <f t="shared" si="2"/>
        <v>74.99054517670703</v>
      </c>
      <c r="H71" s="27"/>
    </row>
    <row r="72" spans="1:8" s="18" customFormat="1" ht="18" customHeight="1" x14ac:dyDescent="0.25">
      <c r="A72" s="4" t="s">
        <v>222</v>
      </c>
      <c r="B72" s="19" t="s">
        <v>223</v>
      </c>
      <c r="C72" s="44">
        <v>49771.81</v>
      </c>
      <c r="D72" s="44">
        <v>61000</v>
      </c>
      <c r="E72" s="44">
        <v>1711.55</v>
      </c>
      <c r="F72" s="43">
        <f t="shared" si="1"/>
        <v>2.8058196721311477</v>
      </c>
      <c r="G72" s="43">
        <f t="shared" si="2"/>
        <v>3.4387939679107511</v>
      </c>
      <c r="H72" s="27"/>
    </row>
    <row r="73" spans="1:8" s="18" customFormat="1" ht="18" customHeight="1" x14ac:dyDescent="0.25">
      <c r="A73" s="4" t="s">
        <v>153</v>
      </c>
      <c r="B73" s="19" t="s">
        <v>152</v>
      </c>
      <c r="C73" s="44">
        <f>C74+C75</f>
        <v>323.07</v>
      </c>
      <c r="D73" s="44">
        <f t="shared" ref="D73:E73" si="10">D74+D75</f>
        <v>49445</v>
      </c>
      <c r="E73" s="44">
        <f t="shared" si="10"/>
        <v>8671.02</v>
      </c>
      <c r="F73" s="43">
        <f t="shared" si="1"/>
        <v>17.536697340479321</v>
      </c>
      <c r="G73" s="43"/>
      <c r="H73" s="27"/>
    </row>
    <row r="74" spans="1:8" s="18" customFormat="1" ht="18" customHeight="1" x14ac:dyDescent="0.25">
      <c r="A74" s="4" t="s">
        <v>40</v>
      </c>
      <c r="B74" s="19" t="s">
        <v>126</v>
      </c>
      <c r="C74" s="44"/>
      <c r="D74" s="52">
        <v>2445</v>
      </c>
      <c r="E74" s="44">
        <v>8671.02</v>
      </c>
      <c r="F74" s="43"/>
      <c r="G74" s="43"/>
      <c r="H74" s="27"/>
    </row>
    <row r="75" spans="1:8" s="18" customFormat="1" ht="18" customHeight="1" x14ac:dyDescent="0.25">
      <c r="A75" s="4" t="s">
        <v>127</v>
      </c>
      <c r="B75" s="19" t="s">
        <v>128</v>
      </c>
      <c r="C75" s="44">
        <v>323.07</v>
      </c>
      <c r="D75" s="52">
        <v>47000</v>
      </c>
      <c r="E75" s="44"/>
      <c r="F75" s="43">
        <f t="shared" ref="F75:F116" si="11">E75/D75*100</f>
        <v>0</v>
      </c>
      <c r="G75" s="43"/>
      <c r="H75" s="27"/>
    </row>
    <row r="76" spans="1:8" s="18" customFormat="1" ht="34.5" customHeight="1" x14ac:dyDescent="0.25">
      <c r="A76" s="2" t="s">
        <v>41</v>
      </c>
      <c r="B76" s="16" t="s">
        <v>129</v>
      </c>
      <c r="C76" s="48">
        <f>C77+C80</f>
        <v>1117325.0899999999</v>
      </c>
      <c r="D76" s="48">
        <f>D77+D80</f>
        <v>165000</v>
      </c>
      <c r="E76" s="48">
        <f>E77+E80</f>
        <v>667411.94999999995</v>
      </c>
      <c r="F76" s="38">
        <f t="shared" si="11"/>
        <v>404.49209090909085</v>
      </c>
      <c r="G76" s="38">
        <f t="shared" ref="G76:G171" si="12">E76/C76*100</f>
        <v>59.733013782049774</v>
      </c>
      <c r="H76" s="27"/>
    </row>
    <row r="77" spans="1:8" s="18" customFormat="1" ht="63" customHeight="1" x14ac:dyDescent="0.25">
      <c r="A77" s="4" t="s">
        <v>42</v>
      </c>
      <c r="B77" s="19" t="s">
        <v>130</v>
      </c>
      <c r="C77" s="52">
        <f>C78+C79</f>
        <v>105626</v>
      </c>
      <c r="D77" s="52">
        <f t="shared" ref="D77:E77" si="13">D78+D79</f>
        <v>0</v>
      </c>
      <c r="E77" s="52">
        <f t="shared" si="13"/>
        <v>1920.5</v>
      </c>
      <c r="F77" s="43" t="s">
        <v>0</v>
      </c>
      <c r="G77" s="43"/>
      <c r="H77" s="27"/>
    </row>
    <row r="78" spans="1:8" s="18" customFormat="1" ht="64.5" customHeight="1" x14ac:dyDescent="0.25">
      <c r="A78" s="4" t="s">
        <v>224</v>
      </c>
      <c r="B78" s="19" t="s">
        <v>225</v>
      </c>
      <c r="C78" s="44">
        <v>17200</v>
      </c>
      <c r="D78" s="52"/>
      <c r="E78" s="44">
        <v>1920.5</v>
      </c>
      <c r="F78" s="43"/>
      <c r="G78" s="43"/>
      <c r="H78" s="27"/>
    </row>
    <row r="79" spans="1:8" s="18" customFormat="1" ht="64.5" customHeight="1" x14ac:dyDescent="0.25">
      <c r="A79" s="4" t="s">
        <v>155</v>
      </c>
      <c r="B79" s="19" t="s">
        <v>154</v>
      </c>
      <c r="C79" s="44">
        <v>88426</v>
      </c>
      <c r="D79" s="52"/>
      <c r="E79" s="44"/>
      <c r="F79" s="43"/>
      <c r="G79" s="43"/>
      <c r="H79" s="27"/>
    </row>
    <row r="80" spans="1:8" s="18" customFormat="1" ht="61.5" customHeight="1" x14ac:dyDescent="0.25">
      <c r="A80" s="4" t="s">
        <v>43</v>
      </c>
      <c r="B80" s="19" t="s">
        <v>131</v>
      </c>
      <c r="C80" s="45">
        <f>C81+C84</f>
        <v>1011699.0899999999</v>
      </c>
      <c r="D80" s="45">
        <f>D81+D84</f>
        <v>165000</v>
      </c>
      <c r="E80" s="45">
        <f>E81+E84</f>
        <v>665491.44999999995</v>
      </c>
      <c r="F80" s="43">
        <f t="shared" si="11"/>
        <v>403.32815151515149</v>
      </c>
      <c r="G80" s="43">
        <f t="shared" si="12"/>
        <v>65.779583729782743</v>
      </c>
      <c r="H80" s="27"/>
    </row>
    <row r="81" spans="1:8" s="18" customFormat="1" ht="32.25" customHeight="1" x14ac:dyDescent="0.25">
      <c r="A81" s="4" t="s">
        <v>44</v>
      </c>
      <c r="B81" s="19" t="s">
        <v>132</v>
      </c>
      <c r="C81" s="45">
        <f>C82+C83</f>
        <v>950047.8899999999</v>
      </c>
      <c r="D81" s="45">
        <f>D82+D83</f>
        <v>165000</v>
      </c>
      <c r="E81" s="45">
        <f>E82+E83</f>
        <v>665491.44999999995</v>
      </c>
      <c r="F81" s="43">
        <f t="shared" si="11"/>
        <v>403.32815151515149</v>
      </c>
      <c r="G81" s="43">
        <f t="shared" si="12"/>
        <v>70.048200412297106</v>
      </c>
      <c r="H81" s="27"/>
    </row>
    <row r="82" spans="1:8" s="18" customFormat="1" ht="34.5" customHeight="1" x14ac:dyDescent="0.25">
      <c r="A82" s="4" t="s">
        <v>45</v>
      </c>
      <c r="B82" s="19" t="s">
        <v>188</v>
      </c>
      <c r="C82" s="44">
        <v>615591.31999999995</v>
      </c>
      <c r="D82" s="45">
        <v>79000</v>
      </c>
      <c r="E82" s="44">
        <v>380608.98</v>
      </c>
      <c r="F82" s="43">
        <f t="shared" si="11"/>
        <v>481.78351898734172</v>
      </c>
      <c r="G82" s="43">
        <f t="shared" si="12"/>
        <v>61.828191469626312</v>
      </c>
      <c r="H82" s="27"/>
    </row>
    <row r="83" spans="1:8" s="18" customFormat="1" ht="37.5" customHeight="1" x14ac:dyDescent="0.25">
      <c r="A83" s="4" t="s">
        <v>46</v>
      </c>
      <c r="B83" s="19" t="s">
        <v>133</v>
      </c>
      <c r="C83" s="44">
        <v>334456.57</v>
      </c>
      <c r="D83" s="45">
        <v>86000</v>
      </c>
      <c r="E83" s="44">
        <v>284882.46999999997</v>
      </c>
      <c r="F83" s="43">
        <f t="shared" si="11"/>
        <v>331.25868604651163</v>
      </c>
      <c r="G83" s="43">
        <f t="shared" si="12"/>
        <v>85.177716795935552</v>
      </c>
      <c r="H83" s="27"/>
    </row>
    <row r="84" spans="1:8" s="18" customFormat="1" ht="37.5" customHeight="1" x14ac:dyDescent="0.25">
      <c r="A84" s="4" t="s">
        <v>156</v>
      </c>
      <c r="B84" s="19" t="s">
        <v>157</v>
      </c>
      <c r="C84" s="45">
        <f>C85</f>
        <v>61651.199999999997</v>
      </c>
      <c r="D84" s="45">
        <f>D85</f>
        <v>0</v>
      </c>
      <c r="E84" s="45">
        <f>E85</f>
        <v>0</v>
      </c>
      <c r="F84" s="43"/>
      <c r="G84" s="43">
        <f t="shared" si="12"/>
        <v>0</v>
      </c>
      <c r="H84" s="27"/>
    </row>
    <row r="85" spans="1:8" s="18" customFormat="1" ht="45" customHeight="1" x14ac:dyDescent="0.25">
      <c r="A85" s="4" t="s">
        <v>159</v>
      </c>
      <c r="B85" s="19" t="s">
        <v>158</v>
      </c>
      <c r="C85" s="44">
        <v>61651.199999999997</v>
      </c>
      <c r="D85" s="45"/>
      <c r="E85" s="44"/>
      <c r="F85" s="43"/>
      <c r="G85" s="43">
        <f t="shared" si="12"/>
        <v>0</v>
      </c>
      <c r="H85" s="27"/>
    </row>
    <row r="86" spans="1:8" s="18" customFormat="1" ht="15.75" x14ac:dyDescent="0.25">
      <c r="A86" s="2" t="s">
        <v>172</v>
      </c>
      <c r="B86" s="16" t="s">
        <v>173</v>
      </c>
      <c r="C86" s="54">
        <f>C87</f>
        <v>0</v>
      </c>
      <c r="D86" s="49">
        <f>D87</f>
        <v>0</v>
      </c>
      <c r="E86" s="54">
        <f>E87</f>
        <v>0</v>
      </c>
      <c r="F86" s="43"/>
      <c r="G86" s="43"/>
      <c r="H86" s="27"/>
    </row>
    <row r="87" spans="1:8" s="18" customFormat="1" ht="31.5" x14ac:dyDescent="0.25">
      <c r="A87" s="4" t="s">
        <v>174</v>
      </c>
      <c r="B87" s="19" t="s">
        <v>175</v>
      </c>
      <c r="C87" s="44"/>
      <c r="D87" s="45"/>
      <c r="E87" s="44"/>
      <c r="F87" s="43"/>
      <c r="G87" s="43"/>
      <c r="H87" s="27"/>
    </row>
    <row r="88" spans="1:8" s="18" customFormat="1" ht="17.25" customHeight="1" x14ac:dyDescent="0.25">
      <c r="A88" s="2" t="s">
        <v>47</v>
      </c>
      <c r="B88" s="16" t="s">
        <v>134</v>
      </c>
      <c r="C88" s="39">
        <f>C120+C123+C124+C127+C129+C132+C133+C135+C138+C139</f>
        <v>2164870.66</v>
      </c>
      <c r="D88" s="39">
        <f>D120+D123+D124+D127+D129+D132+D133+D137+D138+D139+D89+D114+D118+D112</f>
        <v>530191</v>
      </c>
      <c r="E88" s="39">
        <f>E120+E123+E124+E127+E129+E132+E133+E137+E138+E139+E89+E110+E114+E118+E112</f>
        <v>1653541.32</v>
      </c>
      <c r="F88" s="38">
        <f t="shared" si="11"/>
        <v>311.87653506000669</v>
      </c>
      <c r="G88" s="38">
        <f t="shared" si="12"/>
        <v>76.380605573914522</v>
      </c>
      <c r="H88" s="27"/>
    </row>
    <row r="89" spans="1:8" s="18" customFormat="1" ht="31.5" x14ac:dyDescent="0.25">
      <c r="A89" s="36" t="s">
        <v>226</v>
      </c>
      <c r="B89" s="53" t="s">
        <v>227</v>
      </c>
      <c r="C89" s="55"/>
      <c r="D89" s="56">
        <f>D90+D92+D94+D96+D98+D100+D102+D104+D106+D108</f>
        <v>168200</v>
      </c>
      <c r="E89" s="56">
        <f>E90+E92+E94+E96+E98+E100+E102+E104+E106+E108</f>
        <v>750353.63</v>
      </c>
      <c r="F89" s="43">
        <f t="shared" si="11"/>
        <v>446.10798454221168</v>
      </c>
      <c r="G89" s="38"/>
      <c r="H89" s="27"/>
    </row>
    <row r="90" spans="1:8" s="18" customFormat="1" ht="47.25" x14ac:dyDescent="0.25">
      <c r="A90" s="36" t="s">
        <v>228</v>
      </c>
      <c r="B90" s="53" t="s">
        <v>229</v>
      </c>
      <c r="C90" s="55"/>
      <c r="D90" s="57">
        <f>D91</f>
        <v>38000</v>
      </c>
      <c r="E90" s="57">
        <f>E91</f>
        <v>35458.82</v>
      </c>
      <c r="F90" s="43">
        <f t="shared" si="11"/>
        <v>93.312684210526314</v>
      </c>
      <c r="G90" s="38"/>
      <c r="H90" s="27"/>
    </row>
    <row r="91" spans="1:8" s="18" customFormat="1" ht="78.75" x14ac:dyDescent="0.25">
      <c r="A91" s="36" t="s">
        <v>230</v>
      </c>
      <c r="B91" s="53" t="s">
        <v>231</v>
      </c>
      <c r="C91" s="55"/>
      <c r="D91" s="57">
        <v>38000</v>
      </c>
      <c r="E91" s="57">
        <v>35458.82</v>
      </c>
      <c r="F91" s="43">
        <f t="shared" si="11"/>
        <v>93.312684210526314</v>
      </c>
      <c r="G91" s="38"/>
      <c r="H91" s="27"/>
    </row>
    <row r="92" spans="1:8" s="18" customFormat="1" ht="78.75" x14ac:dyDescent="0.25">
      <c r="A92" s="36" t="s">
        <v>232</v>
      </c>
      <c r="B92" s="53" t="s">
        <v>233</v>
      </c>
      <c r="C92" s="55"/>
      <c r="D92" s="57">
        <f>D93</f>
        <v>24000</v>
      </c>
      <c r="E92" s="57">
        <f>E93</f>
        <v>174655.33</v>
      </c>
      <c r="F92" s="43">
        <f t="shared" si="11"/>
        <v>727.73054166666657</v>
      </c>
      <c r="G92" s="38"/>
      <c r="H92" s="27"/>
    </row>
    <row r="93" spans="1:8" s="18" customFormat="1" ht="79.5" customHeight="1" x14ac:dyDescent="0.25">
      <c r="A93" s="36" t="s">
        <v>234</v>
      </c>
      <c r="B93" s="53" t="s">
        <v>235</v>
      </c>
      <c r="C93" s="55"/>
      <c r="D93" s="57">
        <v>24000</v>
      </c>
      <c r="E93" s="57">
        <v>174655.33</v>
      </c>
      <c r="F93" s="43">
        <f t="shared" si="11"/>
        <v>727.73054166666657</v>
      </c>
      <c r="G93" s="38"/>
      <c r="H93" s="27"/>
    </row>
    <row r="94" spans="1:8" s="18" customFormat="1" ht="47.25" x14ac:dyDescent="0.25">
      <c r="A94" s="36" t="s">
        <v>236</v>
      </c>
      <c r="B94" s="53" t="s">
        <v>237</v>
      </c>
      <c r="C94" s="55"/>
      <c r="D94" s="57">
        <f>D95</f>
        <v>6000</v>
      </c>
      <c r="E94" s="57">
        <f>E95</f>
        <v>52123.51</v>
      </c>
      <c r="F94" s="43">
        <f t="shared" si="11"/>
        <v>868.72516666666661</v>
      </c>
      <c r="G94" s="38"/>
      <c r="H94" s="27"/>
    </row>
    <row r="95" spans="1:8" s="18" customFormat="1" ht="78.75" x14ac:dyDescent="0.25">
      <c r="A95" s="36" t="s">
        <v>238</v>
      </c>
      <c r="B95" s="53" t="s">
        <v>239</v>
      </c>
      <c r="C95" s="55"/>
      <c r="D95" s="57">
        <v>6000</v>
      </c>
      <c r="E95" s="57">
        <v>52123.51</v>
      </c>
      <c r="F95" s="43">
        <f t="shared" si="11"/>
        <v>868.72516666666661</v>
      </c>
      <c r="G95" s="38"/>
      <c r="H95" s="27"/>
    </row>
    <row r="96" spans="1:8" s="18" customFormat="1" ht="50.25" customHeight="1" x14ac:dyDescent="0.25">
      <c r="A96" s="36" t="s">
        <v>240</v>
      </c>
      <c r="B96" s="53" t="s">
        <v>241</v>
      </c>
      <c r="C96" s="55"/>
      <c r="D96" s="57">
        <f>D97</f>
        <v>2000</v>
      </c>
      <c r="E96" s="57">
        <f>E97</f>
        <v>57000</v>
      </c>
      <c r="F96" s="43"/>
      <c r="G96" s="38"/>
      <c r="H96" s="27"/>
    </row>
    <row r="97" spans="1:8" s="18" customFormat="1" ht="78.75" x14ac:dyDescent="0.25">
      <c r="A97" s="36" t="s">
        <v>242</v>
      </c>
      <c r="B97" s="53" t="s">
        <v>243</v>
      </c>
      <c r="C97" s="55"/>
      <c r="D97" s="57">
        <v>2000</v>
      </c>
      <c r="E97" s="57">
        <v>57000</v>
      </c>
      <c r="F97" s="43"/>
      <c r="G97" s="38"/>
      <c r="H97" s="27"/>
    </row>
    <row r="98" spans="1:8" s="18" customFormat="1" ht="63" x14ac:dyDescent="0.25">
      <c r="A98" s="36" t="s">
        <v>244</v>
      </c>
      <c r="B98" s="53" t="s">
        <v>245</v>
      </c>
      <c r="C98" s="55"/>
      <c r="D98" s="57">
        <f>D99</f>
        <v>4000</v>
      </c>
      <c r="E98" s="57">
        <f>E99</f>
        <v>64296.37</v>
      </c>
      <c r="F98" s="43"/>
      <c r="G98" s="38"/>
      <c r="H98" s="27"/>
    </row>
    <row r="99" spans="1:8" s="18" customFormat="1" ht="78.75" customHeight="1" x14ac:dyDescent="0.25">
      <c r="A99" s="36" t="s">
        <v>246</v>
      </c>
      <c r="B99" s="53" t="s">
        <v>247</v>
      </c>
      <c r="C99" s="55"/>
      <c r="D99" s="57">
        <v>4000</v>
      </c>
      <c r="E99" s="57">
        <v>64296.37</v>
      </c>
      <c r="F99" s="43"/>
      <c r="G99" s="38"/>
      <c r="H99" s="27"/>
    </row>
    <row r="100" spans="1:8" s="18" customFormat="1" ht="63" x14ac:dyDescent="0.25">
      <c r="A100" s="36" t="s">
        <v>248</v>
      </c>
      <c r="B100" s="53" t="s">
        <v>249</v>
      </c>
      <c r="C100" s="55"/>
      <c r="D100" s="57">
        <f>D101</f>
        <v>1500</v>
      </c>
      <c r="E100" s="57">
        <f>E101</f>
        <v>10386.08</v>
      </c>
      <c r="F100" s="43"/>
      <c r="G100" s="38"/>
      <c r="H100" s="27"/>
    </row>
    <row r="101" spans="1:8" s="18" customFormat="1" ht="93" customHeight="1" x14ac:dyDescent="0.25">
      <c r="A101" s="36" t="s">
        <v>250</v>
      </c>
      <c r="B101" s="53" t="s">
        <v>251</v>
      </c>
      <c r="C101" s="55"/>
      <c r="D101" s="57">
        <v>1500</v>
      </c>
      <c r="E101" s="57">
        <v>10386.08</v>
      </c>
      <c r="F101" s="43"/>
      <c r="G101" s="38"/>
      <c r="H101" s="27"/>
    </row>
    <row r="102" spans="1:8" s="18" customFormat="1" ht="45.75" customHeight="1" x14ac:dyDescent="0.25">
      <c r="A102" s="36" t="s">
        <v>252</v>
      </c>
      <c r="B102" s="53" t="s">
        <v>253</v>
      </c>
      <c r="C102" s="55"/>
      <c r="D102" s="57">
        <f>D103</f>
        <v>1500</v>
      </c>
      <c r="E102" s="57">
        <f>E103</f>
        <v>5583.45</v>
      </c>
      <c r="F102" s="43"/>
      <c r="G102" s="38"/>
      <c r="H102" s="27"/>
    </row>
    <row r="103" spans="1:8" s="18" customFormat="1" ht="78.75" x14ac:dyDescent="0.25">
      <c r="A103" s="36" t="s">
        <v>254</v>
      </c>
      <c r="B103" s="53" t="s">
        <v>255</v>
      </c>
      <c r="C103" s="55"/>
      <c r="D103" s="57">
        <v>1500</v>
      </c>
      <c r="E103" s="57">
        <v>5583.45</v>
      </c>
      <c r="F103" s="43"/>
      <c r="G103" s="38"/>
      <c r="H103" s="27"/>
    </row>
    <row r="104" spans="1:8" s="18" customFormat="1" ht="82.5" customHeight="1" x14ac:dyDescent="0.25">
      <c r="A104" s="36" t="s">
        <v>256</v>
      </c>
      <c r="B104" s="53" t="s">
        <v>257</v>
      </c>
      <c r="C104" s="55"/>
      <c r="D104" s="57">
        <f>D105</f>
        <v>35000</v>
      </c>
      <c r="E104" s="57">
        <f>E105</f>
        <v>35000</v>
      </c>
      <c r="F104" s="43"/>
      <c r="G104" s="38"/>
      <c r="H104" s="27"/>
    </row>
    <row r="105" spans="1:8" s="18" customFormat="1" ht="96" customHeight="1" x14ac:dyDescent="0.25">
      <c r="A105" s="36" t="s">
        <v>258</v>
      </c>
      <c r="B105" s="53" t="s">
        <v>259</v>
      </c>
      <c r="C105" s="55"/>
      <c r="D105" s="57">
        <v>35000</v>
      </c>
      <c r="E105" s="57">
        <v>35000</v>
      </c>
      <c r="F105" s="43"/>
      <c r="G105" s="38"/>
      <c r="H105" s="27"/>
    </row>
    <row r="106" spans="1:8" s="18" customFormat="1" ht="47.25" x14ac:dyDescent="0.25">
      <c r="A106" s="36" t="s">
        <v>260</v>
      </c>
      <c r="B106" s="53" t="s">
        <v>261</v>
      </c>
      <c r="C106" s="55"/>
      <c r="D106" s="57">
        <f>D107</f>
        <v>10000</v>
      </c>
      <c r="E106" s="57">
        <f>E107</f>
        <v>57361.02</v>
      </c>
      <c r="F106" s="43"/>
      <c r="G106" s="38"/>
      <c r="H106" s="27"/>
    </row>
    <row r="107" spans="1:8" s="18" customFormat="1" ht="61.5" customHeight="1" x14ac:dyDescent="0.25">
      <c r="A107" s="36" t="s">
        <v>262</v>
      </c>
      <c r="B107" s="53" t="s">
        <v>263</v>
      </c>
      <c r="C107" s="55"/>
      <c r="D107" s="57">
        <v>10000</v>
      </c>
      <c r="E107" s="57">
        <v>57361.02</v>
      </c>
      <c r="F107" s="43"/>
      <c r="G107" s="38"/>
      <c r="H107" s="27"/>
    </row>
    <row r="108" spans="1:8" s="18" customFormat="1" ht="63" x14ac:dyDescent="0.25">
      <c r="A108" s="36" t="s">
        <v>264</v>
      </c>
      <c r="B108" s="53" t="s">
        <v>265</v>
      </c>
      <c r="C108" s="55"/>
      <c r="D108" s="57">
        <f>D109</f>
        <v>46200</v>
      </c>
      <c r="E108" s="57">
        <f>E109</f>
        <v>258489.05</v>
      </c>
      <c r="F108" s="43">
        <f t="shared" si="11"/>
        <v>559.50010822510819</v>
      </c>
      <c r="G108" s="38"/>
      <c r="H108" s="27"/>
    </row>
    <row r="109" spans="1:8" s="18" customFormat="1" ht="78.75" x14ac:dyDescent="0.25">
      <c r="A109" s="36" t="s">
        <v>266</v>
      </c>
      <c r="B109" s="53" t="s">
        <v>267</v>
      </c>
      <c r="C109" s="55"/>
      <c r="D109" s="57">
        <v>46200</v>
      </c>
      <c r="E109" s="57">
        <v>258489.05</v>
      </c>
      <c r="F109" s="43">
        <f t="shared" si="11"/>
        <v>559.50010822510819</v>
      </c>
      <c r="G109" s="38"/>
      <c r="H109" s="27"/>
    </row>
    <row r="110" spans="1:8" s="18" customFormat="1" ht="110.25" x14ac:dyDescent="0.25">
      <c r="A110" s="36" t="s">
        <v>355</v>
      </c>
      <c r="B110" s="53" t="s">
        <v>354</v>
      </c>
      <c r="C110" s="110"/>
      <c r="D110" s="57"/>
      <c r="E110" s="57">
        <f>E111</f>
        <v>30000</v>
      </c>
      <c r="F110" s="43"/>
      <c r="G110" s="38"/>
      <c r="H110" s="27"/>
    </row>
    <row r="111" spans="1:8" s="18" customFormat="1" ht="126" x14ac:dyDescent="0.25">
      <c r="A111" s="36" t="s">
        <v>356</v>
      </c>
      <c r="B111" s="53" t="s">
        <v>353</v>
      </c>
      <c r="C111" s="110"/>
      <c r="D111" s="57"/>
      <c r="E111" s="57">
        <v>30000</v>
      </c>
      <c r="F111" s="43"/>
      <c r="G111" s="38"/>
      <c r="H111" s="27"/>
    </row>
    <row r="112" spans="1:8" s="18" customFormat="1" ht="31.5" x14ac:dyDescent="0.25">
      <c r="A112" s="36" t="s">
        <v>268</v>
      </c>
      <c r="B112" s="53" t="s">
        <v>269</v>
      </c>
      <c r="C112" s="57">
        <f t="shared" ref="C112:D112" si="14">C113</f>
        <v>0</v>
      </c>
      <c r="D112" s="56">
        <f t="shared" si="14"/>
        <v>0</v>
      </c>
      <c r="E112" s="56">
        <f>E113</f>
        <v>13000</v>
      </c>
      <c r="F112" s="43"/>
      <c r="G112" s="38"/>
      <c r="H112" s="27"/>
    </row>
    <row r="113" spans="1:9" s="18" customFormat="1" ht="63" x14ac:dyDescent="0.25">
      <c r="A113" s="36" t="s">
        <v>270</v>
      </c>
      <c r="B113" s="53" t="s">
        <v>271</v>
      </c>
      <c r="C113" s="55"/>
      <c r="D113" s="57"/>
      <c r="E113" s="57">
        <v>13000</v>
      </c>
      <c r="F113" s="43"/>
      <c r="G113" s="38"/>
      <c r="H113" s="27"/>
    </row>
    <row r="114" spans="1:9" s="18" customFormat="1" ht="15.75" x14ac:dyDescent="0.25">
      <c r="A114" s="36" t="s">
        <v>272</v>
      </c>
      <c r="B114" s="53" t="s">
        <v>273</v>
      </c>
      <c r="C114" s="39"/>
      <c r="D114" s="56">
        <f>D115</f>
        <v>361615</v>
      </c>
      <c r="E114" s="56">
        <f>E115</f>
        <v>859811.07</v>
      </c>
      <c r="F114" s="43">
        <f t="shared" si="11"/>
        <v>237.7697468301923</v>
      </c>
      <c r="G114" s="38"/>
      <c r="H114" s="27"/>
    </row>
    <row r="115" spans="1:9" s="18" customFormat="1" ht="63" x14ac:dyDescent="0.25">
      <c r="A115" s="36" t="s">
        <v>274</v>
      </c>
      <c r="B115" s="53" t="s">
        <v>275</v>
      </c>
      <c r="C115" s="55"/>
      <c r="D115" s="57">
        <f>D116+D117</f>
        <v>361615</v>
      </c>
      <c r="E115" s="57">
        <f>E116+E117</f>
        <v>859811.07</v>
      </c>
      <c r="F115" s="43">
        <f t="shared" si="11"/>
        <v>237.7697468301923</v>
      </c>
      <c r="G115" s="38"/>
      <c r="H115" s="27"/>
    </row>
    <row r="116" spans="1:9" s="18" customFormat="1" ht="63" x14ac:dyDescent="0.25">
      <c r="A116" s="36" t="s">
        <v>276</v>
      </c>
      <c r="B116" s="53" t="s">
        <v>277</v>
      </c>
      <c r="C116" s="55"/>
      <c r="D116" s="57">
        <v>306390</v>
      </c>
      <c r="E116" s="57">
        <v>785416.33</v>
      </c>
      <c r="F116" s="43">
        <f t="shared" si="11"/>
        <v>256.34528868435649</v>
      </c>
      <c r="G116" s="38"/>
      <c r="H116" s="27"/>
    </row>
    <row r="117" spans="1:9" s="18" customFormat="1" ht="63" x14ac:dyDescent="0.25">
      <c r="A117" s="36" t="s">
        <v>278</v>
      </c>
      <c r="B117" s="53" t="s">
        <v>279</v>
      </c>
      <c r="C117" s="55"/>
      <c r="D117" s="57">
        <v>55225</v>
      </c>
      <c r="E117" s="57">
        <v>74394.740000000005</v>
      </c>
      <c r="F117" s="43"/>
      <c r="G117" s="38"/>
      <c r="H117" s="27"/>
    </row>
    <row r="118" spans="1:9" s="18" customFormat="1" ht="15.75" x14ac:dyDescent="0.25">
      <c r="A118" s="36" t="s">
        <v>280</v>
      </c>
      <c r="B118" s="53" t="s">
        <v>281</v>
      </c>
      <c r="C118" s="39"/>
      <c r="D118" s="56">
        <f>D119</f>
        <v>376</v>
      </c>
      <c r="E118" s="56">
        <f>E119</f>
        <v>376.62</v>
      </c>
      <c r="F118" s="43"/>
      <c r="G118" s="38"/>
      <c r="H118" s="27"/>
    </row>
    <row r="119" spans="1:9" s="18" customFormat="1" ht="78.75" x14ac:dyDescent="0.25">
      <c r="A119" s="36" t="s">
        <v>282</v>
      </c>
      <c r="B119" s="53" t="s">
        <v>283</v>
      </c>
      <c r="C119" s="55"/>
      <c r="D119" s="57">
        <v>376</v>
      </c>
      <c r="E119" s="57">
        <v>376.62</v>
      </c>
      <c r="F119" s="43"/>
      <c r="G119" s="38"/>
      <c r="H119" s="27"/>
    </row>
    <row r="120" spans="1:9" s="18" customFormat="1" ht="20.25" customHeight="1" x14ac:dyDescent="0.25">
      <c r="A120" s="4" t="s">
        <v>48</v>
      </c>
      <c r="B120" s="19" t="s">
        <v>135</v>
      </c>
      <c r="C120" s="45">
        <f>C121+C122</f>
        <v>174008.87</v>
      </c>
      <c r="D120" s="45">
        <f>D121+D122</f>
        <v>0</v>
      </c>
      <c r="E120" s="45">
        <f>E121+E122</f>
        <v>0</v>
      </c>
      <c r="F120" s="43"/>
      <c r="G120" s="43">
        <f t="shared" si="12"/>
        <v>0</v>
      </c>
      <c r="H120" s="27"/>
    </row>
    <row r="121" spans="1:9" s="18" customFormat="1" ht="63" customHeight="1" x14ac:dyDescent="0.25">
      <c r="A121" s="4" t="s">
        <v>49</v>
      </c>
      <c r="B121" s="19" t="s">
        <v>136</v>
      </c>
      <c r="C121" s="44">
        <v>166558.87</v>
      </c>
      <c r="D121" s="45"/>
      <c r="E121" s="44"/>
      <c r="F121" s="43"/>
      <c r="G121" s="43">
        <f>E121/C121*100</f>
        <v>0</v>
      </c>
      <c r="H121" s="27"/>
    </row>
    <row r="122" spans="1:9" s="18" customFormat="1" ht="50.25" customHeight="1" x14ac:dyDescent="0.25">
      <c r="A122" s="4" t="s">
        <v>50</v>
      </c>
      <c r="B122" s="19" t="s">
        <v>137</v>
      </c>
      <c r="C122" s="44">
        <v>7450</v>
      </c>
      <c r="D122" s="45"/>
      <c r="E122" s="44"/>
      <c r="F122" s="43"/>
      <c r="G122" s="43">
        <f t="shared" ref="G122:G140" si="15">E122/C122*100</f>
        <v>0</v>
      </c>
      <c r="H122" s="27"/>
    </row>
    <row r="123" spans="1:9" s="18" customFormat="1" ht="51" customHeight="1" x14ac:dyDescent="0.25">
      <c r="A123" s="4" t="s">
        <v>51</v>
      </c>
      <c r="B123" s="19" t="s">
        <v>138</v>
      </c>
      <c r="C123" s="44">
        <v>10000</v>
      </c>
      <c r="D123" s="52"/>
      <c r="E123" s="44"/>
      <c r="F123" s="43"/>
      <c r="G123" s="43">
        <v>0</v>
      </c>
      <c r="H123" s="27"/>
      <c r="I123" s="18" t="s">
        <v>0</v>
      </c>
    </row>
    <row r="124" spans="1:9" s="18" customFormat="1" ht="51" customHeight="1" x14ac:dyDescent="0.25">
      <c r="A124" s="4" t="s">
        <v>145</v>
      </c>
      <c r="B124" s="19" t="s">
        <v>146</v>
      </c>
      <c r="C124" s="58">
        <f>C125+C126</f>
        <v>16500</v>
      </c>
      <c r="D124" s="59">
        <f>D125+D126</f>
        <v>0</v>
      </c>
      <c r="E124" s="60">
        <f>E125+E126</f>
        <v>0</v>
      </c>
      <c r="F124" s="43"/>
      <c r="G124" s="43">
        <f t="shared" si="15"/>
        <v>0</v>
      </c>
      <c r="H124" s="27"/>
    </row>
    <row r="125" spans="1:9" s="18" customFormat="1" ht="51" customHeight="1" x14ac:dyDescent="0.25">
      <c r="A125" s="4" t="s">
        <v>145</v>
      </c>
      <c r="B125" s="19" t="s">
        <v>189</v>
      </c>
      <c r="C125" s="44">
        <v>16500</v>
      </c>
      <c r="D125" s="59"/>
      <c r="E125" s="44"/>
      <c r="F125" s="43"/>
      <c r="G125" s="43"/>
      <c r="H125" s="27"/>
    </row>
    <row r="126" spans="1:9" s="18" customFormat="1" ht="33.75" customHeight="1" x14ac:dyDescent="0.25">
      <c r="A126" s="4" t="s">
        <v>177</v>
      </c>
      <c r="B126" s="19" t="s">
        <v>176</v>
      </c>
      <c r="C126" s="44"/>
      <c r="D126" s="52"/>
      <c r="E126" s="44"/>
      <c r="F126" s="43"/>
      <c r="G126" s="43">
        <v>0</v>
      </c>
      <c r="H126" s="27"/>
    </row>
    <row r="127" spans="1:9" s="18" customFormat="1" ht="18" customHeight="1" x14ac:dyDescent="0.25">
      <c r="A127" s="4" t="s">
        <v>52</v>
      </c>
      <c r="B127" s="19" t="s">
        <v>139</v>
      </c>
      <c r="C127" s="44">
        <f>C128</f>
        <v>312100</v>
      </c>
      <c r="D127" s="44"/>
      <c r="E127" s="44"/>
      <c r="F127" s="43"/>
      <c r="G127" s="43">
        <v>0</v>
      </c>
      <c r="H127" s="27" t="s">
        <v>0</v>
      </c>
    </row>
    <row r="128" spans="1:9" s="18" customFormat="1" ht="64.900000000000006" customHeight="1" x14ac:dyDescent="0.25">
      <c r="A128" s="4" t="s">
        <v>53</v>
      </c>
      <c r="B128" s="19" t="s">
        <v>140</v>
      </c>
      <c r="C128" s="44">
        <v>312100</v>
      </c>
      <c r="D128" s="52"/>
      <c r="E128" s="44"/>
      <c r="F128" s="43"/>
      <c r="G128" s="43">
        <v>0</v>
      </c>
      <c r="H128" s="27"/>
    </row>
    <row r="129" spans="1:8" s="18" customFormat="1" ht="82.5" customHeight="1" x14ac:dyDescent="0.25">
      <c r="A129" s="5" t="s">
        <v>54</v>
      </c>
      <c r="B129" s="19" t="s">
        <v>179</v>
      </c>
      <c r="C129" s="45">
        <f>C130+C131</f>
        <v>20000</v>
      </c>
      <c r="D129" s="45">
        <f>D130+D131</f>
        <v>0</v>
      </c>
      <c r="E129" s="45">
        <f>E130+E131</f>
        <v>0</v>
      </c>
      <c r="F129" s="43"/>
      <c r="G129" s="43">
        <v>0</v>
      </c>
      <c r="H129" s="27"/>
    </row>
    <row r="130" spans="1:8" s="18" customFormat="1" ht="33.6" customHeight="1" x14ac:dyDescent="0.25">
      <c r="A130" s="5" t="s">
        <v>161</v>
      </c>
      <c r="B130" s="19" t="s">
        <v>160</v>
      </c>
      <c r="C130" s="45">
        <v>10000</v>
      </c>
      <c r="D130" s="45"/>
      <c r="E130" s="45"/>
      <c r="F130" s="43"/>
      <c r="G130" s="43">
        <v>0</v>
      </c>
      <c r="H130" s="27"/>
    </row>
    <row r="131" spans="1:8" s="18" customFormat="1" ht="18" customHeight="1" x14ac:dyDescent="0.25">
      <c r="A131" s="4" t="s">
        <v>55</v>
      </c>
      <c r="B131" s="19" t="s">
        <v>141</v>
      </c>
      <c r="C131" s="44">
        <v>10000</v>
      </c>
      <c r="D131" s="45"/>
      <c r="E131" s="44"/>
      <c r="F131" s="43"/>
      <c r="G131" s="43">
        <v>0</v>
      </c>
      <c r="H131" s="27"/>
    </row>
    <row r="132" spans="1:8" s="18" customFormat="1" ht="49.5" customHeight="1" x14ac:dyDescent="0.25">
      <c r="A132" s="4" t="s">
        <v>56</v>
      </c>
      <c r="B132" s="19" t="s">
        <v>142</v>
      </c>
      <c r="C132" s="44">
        <v>213816.03</v>
      </c>
      <c r="D132" s="45"/>
      <c r="E132" s="44"/>
      <c r="F132" s="43"/>
      <c r="G132" s="43">
        <f t="shared" si="15"/>
        <v>0</v>
      </c>
      <c r="H132" s="27"/>
    </row>
    <row r="133" spans="1:8" s="18" customFormat="1" ht="18.75" customHeight="1" x14ac:dyDescent="0.25">
      <c r="A133" s="4" t="s">
        <v>163</v>
      </c>
      <c r="B133" s="19" t="s">
        <v>180</v>
      </c>
      <c r="C133" s="45">
        <f>C134</f>
        <v>75000</v>
      </c>
      <c r="D133" s="45">
        <f>D134</f>
        <v>0</v>
      </c>
      <c r="E133" s="45">
        <f>E134</f>
        <v>0</v>
      </c>
      <c r="F133" s="43"/>
      <c r="G133" s="43">
        <f t="shared" si="15"/>
        <v>0</v>
      </c>
      <c r="H133" s="27"/>
    </row>
    <row r="134" spans="1:8" s="18" customFormat="1" ht="35.25" customHeight="1" x14ac:dyDescent="0.25">
      <c r="A134" s="4" t="s">
        <v>165</v>
      </c>
      <c r="B134" s="19" t="s">
        <v>164</v>
      </c>
      <c r="C134" s="44">
        <v>75000</v>
      </c>
      <c r="D134" s="45"/>
      <c r="E134" s="44"/>
      <c r="F134" s="43"/>
      <c r="G134" s="43">
        <f t="shared" si="15"/>
        <v>0</v>
      </c>
      <c r="H134" s="27"/>
    </row>
    <row r="135" spans="1:8" s="18" customFormat="1" ht="35.25" customHeight="1" x14ac:dyDescent="0.25">
      <c r="A135" s="32" t="s">
        <v>194</v>
      </c>
      <c r="B135" s="19" t="s">
        <v>195</v>
      </c>
      <c r="C135" s="44">
        <f>C136+C137</f>
        <v>120672.47</v>
      </c>
      <c r="D135" s="44">
        <f t="shared" ref="D135:E135" si="16">D136+D137</f>
        <v>0</v>
      </c>
      <c r="E135" s="44">
        <f t="shared" si="16"/>
        <v>0</v>
      </c>
      <c r="F135" s="43"/>
      <c r="G135" s="43"/>
      <c r="H135" s="27"/>
    </row>
    <row r="136" spans="1:8" s="18" customFormat="1" ht="35.25" customHeight="1" x14ac:dyDescent="0.25">
      <c r="A136" s="4" t="s">
        <v>167</v>
      </c>
      <c r="B136" s="19" t="s">
        <v>166</v>
      </c>
      <c r="C136" s="44">
        <v>3000</v>
      </c>
      <c r="D136" s="45"/>
      <c r="E136" s="44"/>
      <c r="F136" s="43"/>
      <c r="G136" s="43"/>
      <c r="H136" s="27"/>
    </row>
    <row r="137" spans="1:8" s="18" customFormat="1" ht="52.9" customHeight="1" x14ac:dyDescent="0.25">
      <c r="A137" s="4" t="s">
        <v>284</v>
      </c>
      <c r="B137" s="19" t="s">
        <v>285</v>
      </c>
      <c r="C137" s="44">
        <v>117672.47</v>
      </c>
      <c r="D137" s="45"/>
      <c r="E137" s="44"/>
      <c r="F137" s="43"/>
      <c r="G137" s="43"/>
      <c r="H137" s="27"/>
    </row>
    <row r="138" spans="1:8" s="18" customFormat="1" ht="48" customHeight="1" x14ac:dyDescent="0.25">
      <c r="A138" s="4" t="s">
        <v>57</v>
      </c>
      <c r="B138" s="19" t="s">
        <v>162</v>
      </c>
      <c r="C138" s="44">
        <v>215452.79</v>
      </c>
      <c r="D138" s="46"/>
      <c r="E138" s="44"/>
      <c r="F138" s="43"/>
      <c r="G138" s="43">
        <f t="shared" si="15"/>
        <v>0</v>
      </c>
      <c r="H138" s="27"/>
    </row>
    <row r="139" spans="1:8" s="18" customFormat="1" ht="33" customHeight="1" x14ac:dyDescent="0.25">
      <c r="A139" s="4" t="s">
        <v>58</v>
      </c>
      <c r="B139" s="19" t="s">
        <v>286</v>
      </c>
      <c r="C139" s="44">
        <f>C140+C141</f>
        <v>1007320.5</v>
      </c>
      <c r="D139" s="44">
        <f>D140+D141</f>
        <v>0</v>
      </c>
      <c r="E139" s="44">
        <f>E140+E141</f>
        <v>0</v>
      </c>
      <c r="F139" s="43"/>
      <c r="G139" s="43">
        <f t="shared" si="15"/>
        <v>0</v>
      </c>
      <c r="H139" s="27"/>
    </row>
    <row r="140" spans="1:8" s="18" customFormat="1" ht="33.75" customHeight="1" x14ac:dyDescent="0.25">
      <c r="A140" s="4" t="s">
        <v>59</v>
      </c>
      <c r="B140" s="19" t="s">
        <v>287</v>
      </c>
      <c r="C140" s="44">
        <v>1007320.5</v>
      </c>
      <c r="D140" s="44"/>
      <c r="E140" s="44"/>
      <c r="F140" s="43"/>
      <c r="G140" s="43">
        <f t="shared" si="15"/>
        <v>0</v>
      </c>
      <c r="H140" s="27"/>
    </row>
    <row r="141" spans="1:8" s="18" customFormat="1" ht="33.75" customHeight="1" x14ac:dyDescent="0.25">
      <c r="A141" s="4" t="s">
        <v>178</v>
      </c>
      <c r="B141" s="19" t="s">
        <v>288</v>
      </c>
      <c r="C141" s="44"/>
      <c r="D141" s="44"/>
      <c r="E141" s="44"/>
      <c r="F141" s="43"/>
      <c r="G141" s="43"/>
      <c r="H141" s="27"/>
    </row>
    <row r="142" spans="1:8" s="18" customFormat="1" ht="24.6" customHeight="1" x14ac:dyDescent="0.25">
      <c r="A142" s="2" t="s">
        <v>191</v>
      </c>
      <c r="B142" s="61" t="s">
        <v>289</v>
      </c>
      <c r="C142" s="48">
        <f>C143+C146</f>
        <v>29726.99</v>
      </c>
      <c r="D142" s="54">
        <f>D143+D146</f>
        <v>180000</v>
      </c>
      <c r="E142" s="54">
        <f>E143+E146</f>
        <v>62411.26</v>
      </c>
      <c r="F142" s="43"/>
      <c r="G142" s="43"/>
      <c r="H142" s="27"/>
    </row>
    <row r="143" spans="1:8" s="18" customFormat="1" ht="24.6" customHeight="1" x14ac:dyDescent="0.25">
      <c r="A143" s="23" t="s">
        <v>290</v>
      </c>
      <c r="B143" s="24" t="s">
        <v>291</v>
      </c>
      <c r="C143" s="44">
        <f>C144+C145</f>
        <v>1005.09</v>
      </c>
      <c r="D143" s="44">
        <f>D144+D145</f>
        <v>0</v>
      </c>
      <c r="E143" s="44">
        <f>E144+E145</f>
        <v>62411.26</v>
      </c>
      <c r="F143" s="43"/>
      <c r="G143" s="43"/>
      <c r="H143" s="27"/>
    </row>
    <row r="144" spans="1:8" s="18" customFormat="1" ht="24.6" customHeight="1" x14ac:dyDescent="0.25">
      <c r="A144" s="23" t="s">
        <v>199</v>
      </c>
      <c r="B144" s="24" t="s">
        <v>292</v>
      </c>
      <c r="C144" s="44">
        <v>1005.09</v>
      </c>
      <c r="D144" s="44"/>
      <c r="E144" s="44">
        <v>62411.26</v>
      </c>
      <c r="F144" s="43"/>
      <c r="G144" s="43"/>
      <c r="H144" s="27"/>
    </row>
    <row r="145" spans="1:8" s="18" customFormat="1" ht="22.5" customHeight="1" x14ac:dyDescent="0.25">
      <c r="A145" s="23" t="s">
        <v>143</v>
      </c>
      <c r="B145" s="24" t="s">
        <v>293</v>
      </c>
      <c r="C145" s="44"/>
      <c r="D145" s="44"/>
      <c r="E145" s="44"/>
      <c r="F145" s="43"/>
      <c r="G145" s="43">
        <v>0</v>
      </c>
      <c r="H145" s="27"/>
    </row>
    <row r="146" spans="1:8" s="18" customFormat="1" ht="22.5" customHeight="1" x14ac:dyDescent="0.25">
      <c r="A146" s="23" t="s">
        <v>192</v>
      </c>
      <c r="B146" s="24" t="s">
        <v>294</v>
      </c>
      <c r="C146" s="44">
        <f>C147+C148</f>
        <v>28721.9</v>
      </c>
      <c r="D146" s="44">
        <f>D147</f>
        <v>180000</v>
      </c>
      <c r="E146" s="44">
        <f>E147</f>
        <v>0</v>
      </c>
      <c r="F146" s="43"/>
      <c r="G146" s="43"/>
      <c r="H146" s="27"/>
    </row>
    <row r="147" spans="1:8" s="18" customFormat="1" ht="22.5" customHeight="1" x14ac:dyDescent="0.25">
      <c r="A147" s="23" t="s">
        <v>196</v>
      </c>
      <c r="B147" s="24" t="s">
        <v>295</v>
      </c>
      <c r="C147" s="44">
        <v>6000</v>
      </c>
      <c r="D147" s="44">
        <v>180000</v>
      </c>
      <c r="E147" s="44"/>
      <c r="F147" s="43"/>
      <c r="G147" s="43"/>
      <c r="H147" s="27"/>
    </row>
    <row r="148" spans="1:8" s="18" customFormat="1" ht="22.5" customHeight="1" x14ac:dyDescent="0.25">
      <c r="A148" s="34" t="s">
        <v>197</v>
      </c>
      <c r="B148" s="35" t="s">
        <v>198</v>
      </c>
      <c r="C148" s="44">
        <v>22721.9</v>
      </c>
      <c r="D148" s="44"/>
      <c r="E148" s="44"/>
      <c r="F148" s="43"/>
      <c r="G148" s="43"/>
      <c r="H148" s="27"/>
    </row>
    <row r="149" spans="1:8" s="10" customFormat="1" ht="18.75" customHeight="1" x14ac:dyDescent="0.25">
      <c r="A149" s="9" t="s">
        <v>60</v>
      </c>
      <c r="B149" s="8" t="s">
        <v>144</v>
      </c>
      <c r="C149" s="62">
        <f>C150+C155+C171+C184+C188</f>
        <v>363700271.38999999</v>
      </c>
      <c r="D149" s="62">
        <f>D150+D155+D171+D184+D188+D187</f>
        <v>892193052.69999993</v>
      </c>
      <c r="E149" s="62">
        <f>E150+E155+E171+E184+E188+E187</f>
        <v>423545790.78000003</v>
      </c>
      <c r="F149" s="43">
        <f t="shared" ref="F149:F171" si="17">E149/D149*100</f>
        <v>47.472437663378372</v>
      </c>
      <c r="G149" s="38">
        <f t="shared" si="12"/>
        <v>116.45462599224376</v>
      </c>
      <c r="H149" s="28"/>
    </row>
    <row r="150" spans="1:8" s="67" customFormat="1" ht="15.75" x14ac:dyDescent="0.25">
      <c r="A150" s="63" t="s">
        <v>181</v>
      </c>
      <c r="B150" s="64" t="s">
        <v>296</v>
      </c>
      <c r="C150" s="65">
        <f>C151+C152+C153</f>
        <v>104223670</v>
      </c>
      <c r="D150" s="65">
        <f>D151+D152+D154</f>
        <v>119813000</v>
      </c>
      <c r="E150" s="65">
        <f>E151+E152+E154</f>
        <v>89924000</v>
      </c>
      <c r="F150" s="43">
        <f t="shared" si="17"/>
        <v>75.053625232654213</v>
      </c>
      <c r="G150" s="43">
        <f t="shared" si="12"/>
        <v>86.279824918850011</v>
      </c>
      <c r="H150" s="66"/>
    </row>
    <row r="151" spans="1:8" s="10" customFormat="1" ht="33" customHeight="1" x14ac:dyDescent="0.25">
      <c r="A151" s="68" t="s">
        <v>297</v>
      </c>
      <c r="B151" s="69" t="s">
        <v>298</v>
      </c>
      <c r="C151" s="70">
        <v>85624498</v>
      </c>
      <c r="D151" s="71">
        <v>102412000</v>
      </c>
      <c r="E151" s="70">
        <v>76808997</v>
      </c>
      <c r="F151" s="43">
        <f t="shared" si="17"/>
        <v>74.99999707065578</v>
      </c>
      <c r="G151" s="38">
        <f t="shared" si="12"/>
        <v>89.704464019164234</v>
      </c>
      <c r="H151" s="28"/>
    </row>
    <row r="152" spans="1:8" s="67" customFormat="1" ht="33" customHeight="1" x14ac:dyDescent="0.25">
      <c r="A152" s="68" t="s">
        <v>182</v>
      </c>
      <c r="B152" s="69" t="s">
        <v>299</v>
      </c>
      <c r="C152" s="70">
        <v>17999172</v>
      </c>
      <c r="D152" s="71">
        <v>17144000</v>
      </c>
      <c r="E152" s="70">
        <v>12858003</v>
      </c>
      <c r="F152" s="43">
        <f t="shared" si="17"/>
        <v>75.000017498833415</v>
      </c>
      <c r="G152" s="43">
        <f t="shared" si="12"/>
        <v>71.43663608525992</v>
      </c>
      <c r="H152" s="66"/>
    </row>
    <row r="153" spans="1:8" s="67" customFormat="1" ht="33" customHeight="1" x14ac:dyDescent="0.25">
      <c r="A153" s="80" t="s">
        <v>344</v>
      </c>
      <c r="B153" s="69" t="s">
        <v>345</v>
      </c>
      <c r="C153" s="81">
        <v>600000</v>
      </c>
      <c r="D153" s="82"/>
      <c r="E153" s="81"/>
      <c r="F153" s="43"/>
      <c r="G153" s="43"/>
      <c r="H153" s="66"/>
    </row>
    <row r="154" spans="1:8" s="67" customFormat="1" ht="75" x14ac:dyDescent="0.25">
      <c r="A154" s="31" t="s">
        <v>300</v>
      </c>
      <c r="B154" s="69" t="s">
        <v>301</v>
      </c>
      <c r="C154" s="70"/>
      <c r="D154" s="71">
        <v>257000</v>
      </c>
      <c r="E154" s="70">
        <v>257000</v>
      </c>
      <c r="F154" s="43"/>
      <c r="G154" s="43"/>
      <c r="H154" s="66"/>
    </row>
    <row r="155" spans="1:8" s="67" customFormat="1" ht="15.75" x14ac:dyDescent="0.25">
      <c r="A155" s="63" t="s">
        <v>183</v>
      </c>
      <c r="B155" s="64" t="s">
        <v>302</v>
      </c>
      <c r="C155" s="48">
        <f>C156+C167+C161+C162+C163+C164+C158+C157+C165+C166+C169+C170</f>
        <v>44266462.169999994</v>
      </c>
      <c r="D155" s="48">
        <f>D156+D157+D158+D161+D162+D163+D164+D166+D167</f>
        <v>409492713.24999994</v>
      </c>
      <c r="E155" s="48">
        <f>E156+E157+E158+E161+E162+E163+E164+E166+E167</f>
        <v>113325096.05</v>
      </c>
      <c r="F155" s="43">
        <f t="shared" si="17"/>
        <v>27.674508576862937</v>
      </c>
      <c r="G155" s="43"/>
      <c r="H155" s="66"/>
    </row>
    <row r="156" spans="1:8" s="67" customFormat="1" ht="36" customHeight="1" x14ac:dyDescent="0.25">
      <c r="A156" s="68" t="s">
        <v>303</v>
      </c>
      <c r="B156" s="69" t="s">
        <v>304</v>
      </c>
      <c r="C156" s="72"/>
      <c r="D156" s="72">
        <v>284730402.06999999</v>
      </c>
      <c r="E156" s="72">
        <v>21619202.050000001</v>
      </c>
      <c r="F156" s="43">
        <f t="shared" si="17"/>
        <v>7.5928674608779554</v>
      </c>
      <c r="G156" s="43"/>
      <c r="H156" s="66"/>
    </row>
    <row r="157" spans="1:8" s="67" customFormat="1" ht="37.5" customHeight="1" x14ac:dyDescent="0.25">
      <c r="A157" s="73" t="s">
        <v>204</v>
      </c>
      <c r="B157" s="69" t="s">
        <v>305</v>
      </c>
      <c r="C157" s="72"/>
      <c r="D157" s="72">
        <v>55085062.689999998</v>
      </c>
      <c r="E157" s="72">
        <v>40031155.479999997</v>
      </c>
      <c r="F157" s="43">
        <f t="shared" si="17"/>
        <v>72.671525682527999</v>
      </c>
      <c r="G157" s="43"/>
      <c r="H157" s="66"/>
    </row>
    <row r="158" spans="1:8" s="67" customFormat="1" ht="61.5" customHeight="1" x14ac:dyDescent="0.25">
      <c r="A158" s="73" t="s">
        <v>306</v>
      </c>
      <c r="B158" s="74" t="s">
        <v>307</v>
      </c>
      <c r="C158" s="75">
        <f>C159+C160</f>
        <v>20781555.489999998</v>
      </c>
      <c r="D158" s="75">
        <f>D159+D160</f>
        <v>43116864.649999999</v>
      </c>
      <c r="E158" s="75">
        <f>E159+E160</f>
        <v>32422318.539999999</v>
      </c>
      <c r="F158" s="43">
        <f t="shared" si="17"/>
        <v>75.196373398639508</v>
      </c>
      <c r="G158" s="43"/>
      <c r="H158" s="66"/>
    </row>
    <row r="159" spans="1:8" s="67" customFormat="1" ht="61.5" customHeight="1" x14ac:dyDescent="0.25">
      <c r="A159" s="73" t="s">
        <v>308</v>
      </c>
      <c r="B159" s="74" t="s">
        <v>309</v>
      </c>
      <c r="C159" s="81">
        <v>6335965.3099999996</v>
      </c>
      <c r="D159" s="75">
        <v>5575157</v>
      </c>
      <c r="E159" s="72">
        <v>5430715.3099999996</v>
      </c>
      <c r="F159" s="43">
        <f t="shared" si="17"/>
        <v>97.409190629071063</v>
      </c>
      <c r="G159" s="43"/>
      <c r="H159" s="66"/>
    </row>
    <row r="160" spans="1:8" s="67" customFormat="1" ht="61.5" customHeight="1" x14ac:dyDescent="0.25">
      <c r="A160" s="73" t="s">
        <v>310</v>
      </c>
      <c r="B160" s="74" t="s">
        <v>311</v>
      </c>
      <c r="C160" s="81">
        <v>14445590.18</v>
      </c>
      <c r="D160" s="75">
        <v>37541707.649999999</v>
      </c>
      <c r="E160" s="72">
        <v>26991603.23</v>
      </c>
      <c r="F160" s="43">
        <f t="shared" si="17"/>
        <v>71.897643766345837</v>
      </c>
      <c r="G160" s="43"/>
      <c r="H160" s="66"/>
    </row>
    <row r="161" spans="1:9" s="67" customFormat="1" ht="69" customHeight="1" x14ac:dyDescent="0.25">
      <c r="A161" s="68" t="s">
        <v>200</v>
      </c>
      <c r="B161" s="69" t="s">
        <v>312</v>
      </c>
      <c r="C161" s="72">
        <v>1600000</v>
      </c>
      <c r="D161" s="72">
        <v>1873016</v>
      </c>
      <c r="E161" s="72">
        <v>1533618.35</v>
      </c>
      <c r="F161" s="43">
        <f t="shared" si="17"/>
        <v>81.87961822002589</v>
      </c>
      <c r="G161" s="43"/>
      <c r="H161" s="66"/>
    </row>
    <row r="162" spans="1:9" s="67" customFormat="1" ht="45" customHeight="1" x14ac:dyDescent="0.25">
      <c r="A162" s="68" t="s">
        <v>201</v>
      </c>
      <c r="B162" s="69" t="s">
        <v>313</v>
      </c>
      <c r="C162" s="72">
        <v>1580896.9</v>
      </c>
      <c r="D162" s="72">
        <v>1780168.04</v>
      </c>
      <c r="E162" s="72">
        <v>1780168.04</v>
      </c>
      <c r="F162" s="43">
        <f t="shared" si="17"/>
        <v>100</v>
      </c>
      <c r="G162" s="43"/>
      <c r="H162" s="66"/>
    </row>
    <row r="163" spans="1:9" s="67" customFormat="1" ht="30.75" customHeight="1" x14ac:dyDescent="0.25">
      <c r="A163" s="73" t="s">
        <v>314</v>
      </c>
      <c r="B163" s="69" t="s">
        <v>315</v>
      </c>
      <c r="C163" s="72">
        <v>509674</v>
      </c>
      <c r="D163" s="72">
        <v>398370</v>
      </c>
      <c r="E163" s="72">
        <v>398370</v>
      </c>
      <c r="F163" s="43">
        <f t="shared" si="17"/>
        <v>100</v>
      </c>
      <c r="G163" s="43"/>
      <c r="H163" s="66"/>
    </row>
    <row r="164" spans="1:9" s="67" customFormat="1" ht="31.5" x14ac:dyDescent="0.25">
      <c r="A164" s="68" t="s">
        <v>205</v>
      </c>
      <c r="B164" s="69" t="s">
        <v>316</v>
      </c>
      <c r="C164" s="72">
        <v>6737814.7599999998</v>
      </c>
      <c r="D164" s="72">
        <v>6326915.4000000004</v>
      </c>
      <c r="E164" s="72">
        <v>6303237.3399999999</v>
      </c>
      <c r="F164" s="43">
        <f t="shared" si="17"/>
        <v>99.625756652285872</v>
      </c>
      <c r="G164" s="43"/>
      <c r="H164" s="66"/>
    </row>
    <row r="165" spans="1:9" s="67" customFormat="1" ht="30" customHeight="1" x14ac:dyDescent="0.25">
      <c r="A165" s="73" t="s">
        <v>317</v>
      </c>
      <c r="B165" s="74" t="s">
        <v>318</v>
      </c>
      <c r="C165" s="81">
        <v>276818.40000000002</v>
      </c>
      <c r="D165" s="75"/>
      <c r="E165" s="72"/>
      <c r="F165" s="43"/>
      <c r="G165" s="43"/>
      <c r="H165" s="66"/>
    </row>
    <row r="166" spans="1:9" s="67" customFormat="1" ht="27.75" customHeight="1" x14ac:dyDescent="0.25">
      <c r="A166" s="73" t="s">
        <v>319</v>
      </c>
      <c r="B166" s="74" t="s">
        <v>320</v>
      </c>
      <c r="C166" s="76"/>
      <c r="D166" s="75">
        <v>984473.07</v>
      </c>
      <c r="E166" s="72">
        <v>886671.02</v>
      </c>
      <c r="F166" s="43">
        <f t="shared" si="17"/>
        <v>90.065543387591092</v>
      </c>
      <c r="G166" s="43"/>
      <c r="H166" s="66"/>
    </row>
    <row r="167" spans="1:9" s="67" customFormat="1" ht="15.75" x14ac:dyDescent="0.25">
      <c r="A167" s="111" t="s">
        <v>184</v>
      </c>
      <c r="B167" s="69" t="s">
        <v>321</v>
      </c>
      <c r="C167" s="114">
        <f t="shared" ref="C167" si="18">C168</f>
        <v>12618624.119999999</v>
      </c>
      <c r="D167" s="72">
        <f>D168+D169+D170</f>
        <v>15197441.33</v>
      </c>
      <c r="E167" s="72">
        <f>E168+E169+E170</f>
        <v>8350355.2299999995</v>
      </c>
      <c r="F167" s="43">
        <f t="shared" si="17"/>
        <v>54.945796786964799</v>
      </c>
      <c r="G167" s="43"/>
      <c r="H167" s="66"/>
    </row>
    <row r="168" spans="1:9" s="67" customFormat="1" ht="47.25" customHeight="1" x14ac:dyDescent="0.25">
      <c r="A168" s="68" t="s">
        <v>190</v>
      </c>
      <c r="B168" s="69" t="s">
        <v>322</v>
      </c>
      <c r="C168" s="71">
        <v>12618624.119999999</v>
      </c>
      <c r="D168" s="71">
        <v>11696082.33</v>
      </c>
      <c r="E168" s="71">
        <v>5462124.0099999998</v>
      </c>
      <c r="F168" s="43">
        <f t="shared" si="17"/>
        <v>46.700457947272326</v>
      </c>
      <c r="G168" s="43"/>
      <c r="H168" s="78"/>
    </row>
    <row r="169" spans="1:9" s="67" customFormat="1" ht="15.75" x14ac:dyDescent="0.25">
      <c r="A169" s="36" t="s">
        <v>323</v>
      </c>
      <c r="B169" s="53" t="s">
        <v>202</v>
      </c>
      <c r="C169" s="71"/>
      <c r="D169" s="71">
        <v>1254609</v>
      </c>
      <c r="E169" s="71">
        <v>663985.89</v>
      </c>
      <c r="F169" s="43">
        <f t="shared" si="17"/>
        <v>52.923730819721527</v>
      </c>
      <c r="G169" s="43"/>
      <c r="H169" s="78"/>
    </row>
    <row r="170" spans="1:9" s="67" customFormat="1" ht="15.75" x14ac:dyDescent="0.25">
      <c r="A170" s="36" t="s">
        <v>324</v>
      </c>
      <c r="B170" s="53" t="s">
        <v>203</v>
      </c>
      <c r="C170" s="71">
        <v>161078.5</v>
      </c>
      <c r="D170" s="71">
        <v>2246750</v>
      </c>
      <c r="E170" s="71">
        <v>2224245.33</v>
      </c>
      <c r="F170" s="43">
        <f t="shared" si="17"/>
        <v>98.998345610326027</v>
      </c>
      <c r="G170" s="43"/>
      <c r="H170" s="78"/>
    </row>
    <row r="171" spans="1:9" s="10" customFormat="1" ht="25.15" customHeight="1" x14ac:dyDescent="0.25">
      <c r="A171" s="63" t="s">
        <v>185</v>
      </c>
      <c r="B171" s="79" t="s">
        <v>325</v>
      </c>
      <c r="C171" s="65">
        <f>C172+C179+C181+C183+C178+C177+C180+C182</f>
        <v>215145939.22</v>
      </c>
      <c r="D171" s="65">
        <f>D172+D179+D181+D183+D178+D177+D180+D182</f>
        <v>362230598.21999997</v>
      </c>
      <c r="E171" s="77">
        <f>E172+E179+E181+E183+E178+E177+E180+E182</f>
        <v>212821138.91000003</v>
      </c>
      <c r="F171" s="43">
        <f t="shared" si="17"/>
        <v>58.752943554686553</v>
      </c>
      <c r="G171" s="43">
        <f t="shared" si="12"/>
        <v>98.919431006493355</v>
      </c>
      <c r="H171" s="66">
        <v>58283615.979999997</v>
      </c>
    </row>
    <row r="172" spans="1:9" s="10" customFormat="1" ht="27.6" customHeight="1" x14ac:dyDescent="0.25">
      <c r="A172" s="115" t="s">
        <v>326</v>
      </c>
      <c r="B172" s="118" t="s">
        <v>327</v>
      </c>
      <c r="C172" s="95">
        <v>211407609.06999999</v>
      </c>
      <c r="D172" s="98">
        <v>317097964.39999998</v>
      </c>
      <c r="E172" s="95">
        <v>210281132.43000001</v>
      </c>
      <c r="F172" s="83"/>
      <c r="G172" s="128"/>
      <c r="H172" s="66"/>
      <c r="I172" s="10" t="s">
        <v>0</v>
      </c>
    </row>
    <row r="173" spans="1:9" s="10" customFormat="1" ht="0.6" customHeight="1" x14ac:dyDescent="0.25">
      <c r="A173" s="116"/>
      <c r="B173" s="123"/>
      <c r="C173" s="121"/>
      <c r="D173" s="119"/>
      <c r="E173" s="121"/>
      <c r="F173" s="112"/>
      <c r="G173" s="128"/>
      <c r="H173" s="66"/>
    </row>
    <row r="174" spans="1:9" s="10" customFormat="1" ht="25.9" hidden="1" customHeight="1" x14ac:dyDescent="0.25">
      <c r="A174" s="116"/>
      <c r="B174" s="123"/>
      <c r="C174" s="121"/>
      <c r="D174" s="119"/>
      <c r="E174" s="121"/>
      <c r="F174" s="112"/>
      <c r="G174" s="128"/>
      <c r="H174" s="66"/>
    </row>
    <row r="175" spans="1:9" s="10" customFormat="1" ht="19.899999999999999" hidden="1" customHeight="1" x14ac:dyDescent="0.25">
      <c r="A175" s="116"/>
      <c r="B175" s="123"/>
      <c r="C175" s="121"/>
      <c r="D175" s="119"/>
      <c r="E175" s="121"/>
      <c r="F175" s="113"/>
      <c r="G175" s="129"/>
      <c r="H175" s="66"/>
    </row>
    <row r="176" spans="1:9" s="10" customFormat="1" ht="31.9" hidden="1" customHeight="1" x14ac:dyDescent="0.25">
      <c r="A176" s="117"/>
      <c r="B176" s="124"/>
      <c r="C176" s="122"/>
      <c r="D176" s="120"/>
      <c r="E176" s="122"/>
      <c r="F176" s="83">
        <v>18.399999999999999</v>
      </c>
      <c r="G176" s="83">
        <f>E172/C172*100</f>
        <v>99.467154164906617</v>
      </c>
      <c r="H176" s="66">
        <v>32429188.050000001</v>
      </c>
    </row>
    <row r="177" spans="1:9" s="67" customFormat="1" ht="63" x14ac:dyDescent="0.25">
      <c r="A177" s="84" t="s">
        <v>328</v>
      </c>
      <c r="B177" s="85" t="s">
        <v>329</v>
      </c>
      <c r="C177" s="81">
        <v>2251765.83</v>
      </c>
      <c r="D177" s="86">
        <v>4483624</v>
      </c>
      <c r="E177" s="86">
        <v>1171072.8</v>
      </c>
      <c r="F177" s="83">
        <f t="shared" ref="F177:F182" si="19">E177/D177*100</f>
        <v>26.118889541139044</v>
      </c>
      <c r="G177" s="83"/>
      <c r="H177" s="78"/>
      <c r="I177" s="67" t="s">
        <v>0</v>
      </c>
    </row>
    <row r="178" spans="1:9" s="67" customFormat="1" ht="63" x14ac:dyDescent="0.25">
      <c r="A178" s="84" t="s">
        <v>330</v>
      </c>
      <c r="B178" s="85" t="s">
        <v>331</v>
      </c>
      <c r="C178" s="76"/>
      <c r="D178" s="86">
        <v>38136648</v>
      </c>
      <c r="E178" s="86"/>
      <c r="F178" s="83">
        <f t="shared" si="19"/>
        <v>0</v>
      </c>
      <c r="G178" s="83"/>
      <c r="H178" s="78"/>
    </row>
    <row r="179" spans="1:9" s="10" customFormat="1" ht="63" x14ac:dyDescent="0.25">
      <c r="A179" s="87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79" s="88" t="s">
        <v>332</v>
      </c>
      <c r="C179" s="70">
        <v>1249054.5</v>
      </c>
      <c r="D179" s="71">
        <v>1698458</v>
      </c>
      <c r="E179" s="70">
        <v>1091865.75</v>
      </c>
      <c r="F179" s="83">
        <f t="shared" si="19"/>
        <v>64.285707977471333</v>
      </c>
      <c r="G179" s="83">
        <f>E179/C179*100</f>
        <v>87.415380994184005</v>
      </c>
      <c r="H179" s="78"/>
    </row>
    <row r="180" spans="1:9" s="10" customFormat="1" ht="47.25" x14ac:dyDescent="0.25">
      <c r="A180" s="73" t="s">
        <v>333</v>
      </c>
      <c r="B180" s="89" t="s">
        <v>334</v>
      </c>
      <c r="C180" s="90"/>
      <c r="D180" s="91">
        <v>13280</v>
      </c>
      <c r="E180" s="70"/>
      <c r="F180" s="83">
        <f t="shared" si="19"/>
        <v>0</v>
      </c>
      <c r="G180" s="83"/>
      <c r="H180" s="78"/>
    </row>
    <row r="181" spans="1:9" s="67" customFormat="1" ht="35.25" customHeight="1" x14ac:dyDescent="0.25">
      <c r="A181" s="87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81" s="88" t="s">
        <v>335</v>
      </c>
      <c r="C181" s="70">
        <v>237509.82</v>
      </c>
      <c r="D181" s="71">
        <v>252057.82</v>
      </c>
      <c r="E181" s="70">
        <v>277067.93</v>
      </c>
      <c r="F181" s="43">
        <f t="shared" si="19"/>
        <v>109.92237019268039</v>
      </c>
      <c r="G181" s="43">
        <f t="shared" ref="G181:G184" si="20">E181/C181*100</f>
        <v>116.65535766058008</v>
      </c>
      <c r="H181" s="92"/>
    </row>
    <row r="182" spans="1:9" s="67" customFormat="1" ht="30.75" customHeight="1" x14ac:dyDescent="0.25">
      <c r="A182" s="73" t="s">
        <v>336</v>
      </c>
      <c r="B182" s="93" t="s">
        <v>337</v>
      </c>
      <c r="C182" s="94"/>
      <c r="D182" s="91">
        <v>548566</v>
      </c>
      <c r="E182" s="95">
        <v>0</v>
      </c>
      <c r="F182" s="43">
        <f t="shared" si="19"/>
        <v>0</v>
      </c>
      <c r="G182" s="43"/>
      <c r="H182" s="92"/>
    </row>
    <row r="183" spans="1:9" s="67" customFormat="1" ht="63" x14ac:dyDescent="0.25">
      <c r="A183" s="96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83" s="97" t="s">
        <v>338</v>
      </c>
      <c r="C183" s="95"/>
      <c r="D183" s="98"/>
      <c r="E183" s="95"/>
      <c r="F183" s="43"/>
      <c r="G183" s="43"/>
      <c r="H183" s="92" t="s">
        <v>0</v>
      </c>
    </row>
    <row r="184" spans="1:9" s="102" customFormat="1" ht="21.75" customHeight="1" x14ac:dyDescent="0.25">
      <c r="A184" s="63" t="s">
        <v>61</v>
      </c>
      <c r="B184" s="64" t="s">
        <v>339</v>
      </c>
      <c r="C184" s="77">
        <f>C187</f>
        <v>0</v>
      </c>
      <c r="D184" s="77">
        <v>0</v>
      </c>
      <c r="E184" s="77">
        <v>6816290</v>
      </c>
      <c r="F184" s="99"/>
      <c r="G184" s="43"/>
      <c r="H184" s="100"/>
      <c r="I184" s="101"/>
    </row>
    <row r="185" spans="1:9" s="102" customFormat="1" ht="1.9" customHeight="1" x14ac:dyDescent="0.25">
      <c r="A185" s="63"/>
      <c r="B185" s="64"/>
      <c r="C185" s="77"/>
      <c r="D185" s="77"/>
      <c r="E185" s="77"/>
      <c r="F185" s="99"/>
      <c r="G185" s="43"/>
      <c r="H185" s="100"/>
      <c r="I185" s="101"/>
    </row>
    <row r="186" spans="1:9" s="102" customFormat="1" ht="21.6" hidden="1" customHeight="1" x14ac:dyDescent="0.25">
      <c r="A186" s="63"/>
      <c r="B186" s="64"/>
      <c r="C186" s="77"/>
      <c r="D186" s="77"/>
      <c r="E186" s="77"/>
      <c r="F186" s="99"/>
      <c r="G186" s="43"/>
      <c r="H186" s="100"/>
      <c r="I186" s="101"/>
    </row>
    <row r="187" spans="1:9" s="20" customFormat="1" ht="18.75" customHeight="1" x14ac:dyDescent="0.25">
      <c r="A187" s="68" t="s">
        <v>357</v>
      </c>
      <c r="B187" s="69" t="s">
        <v>358</v>
      </c>
      <c r="C187" s="103"/>
      <c r="D187" s="104">
        <v>656741.23</v>
      </c>
      <c r="E187" s="103">
        <v>659265.81999999995</v>
      </c>
      <c r="F187" s="99">
        <f t="shared" ref="F184:F187" si="21">E187/D187*100</f>
        <v>100.38441168068586</v>
      </c>
      <c r="G187" s="43"/>
    </row>
    <row r="188" spans="1:9" s="20" customFormat="1" ht="26.45" customHeight="1" x14ac:dyDescent="0.25">
      <c r="A188" s="80" t="s">
        <v>347</v>
      </c>
      <c r="B188" s="69" t="s">
        <v>346</v>
      </c>
      <c r="C188" s="103">
        <v>64200</v>
      </c>
      <c r="D188" s="104"/>
      <c r="E188" s="103"/>
      <c r="F188" s="99"/>
      <c r="G188" s="43"/>
    </row>
    <row r="189" spans="1:9" s="20" customFormat="1" x14ac:dyDescent="0.25">
      <c r="A189" s="105" t="s">
        <v>186</v>
      </c>
      <c r="B189" s="105"/>
      <c r="C189" s="106">
        <f>C5+C149</f>
        <v>509331606.63999999</v>
      </c>
      <c r="D189" s="106">
        <f>D5+D149</f>
        <v>1133601998.1399999</v>
      </c>
      <c r="E189" s="106">
        <f>E5+E149</f>
        <v>590267823.62</v>
      </c>
      <c r="F189" s="107">
        <f t="shared" ref="F189" si="22">E189/D189*100</f>
        <v>52.070111431393393</v>
      </c>
      <c r="G189" s="107">
        <f t="shared" ref="G189" si="23">E189/C189*100</f>
        <v>115.89067238805906</v>
      </c>
    </row>
    <row r="190" spans="1:9" s="20" customFormat="1" x14ac:dyDescent="0.25">
      <c r="B190" s="21"/>
      <c r="C190" s="108"/>
      <c r="D190" s="108"/>
      <c r="E190" s="108"/>
      <c r="F190" s="21"/>
      <c r="G190" s="21"/>
    </row>
    <row r="191" spans="1:9" s="20" customFormat="1" x14ac:dyDescent="0.25">
      <c r="B191" s="21"/>
      <c r="F191" s="21"/>
      <c r="G191" s="21"/>
    </row>
    <row r="192" spans="1:9" s="20" customFormat="1" x14ac:dyDescent="0.25">
      <c r="B192" s="21"/>
      <c r="F192" s="21"/>
      <c r="G192" s="21"/>
    </row>
    <row r="193" spans="2:7" s="20" customFormat="1" x14ac:dyDescent="0.25">
      <c r="B193" s="21"/>
      <c r="F193" s="21"/>
      <c r="G193" s="21"/>
    </row>
    <row r="194" spans="2:7" s="20" customFormat="1" x14ac:dyDescent="0.25">
      <c r="B194" s="21"/>
      <c r="F194" s="21"/>
      <c r="G194" s="21"/>
    </row>
    <row r="195" spans="2:7" s="20" customFormat="1" x14ac:dyDescent="0.25">
      <c r="B195" s="21"/>
      <c r="F195" s="21"/>
      <c r="G195" s="21"/>
    </row>
    <row r="196" spans="2:7" s="20" customFormat="1" x14ac:dyDescent="0.25">
      <c r="B196" s="21"/>
      <c r="F196" s="21"/>
      <c r="G196" s="21"/>
    </row>
    <row r="197" spans="2:7" s="20" customFormat="1" x14ac:dyDescent="0.25">
      <c r="B197" s="21"/>
      <c r="F197" s="21"/>
      <c r="G197" s="21"/>
    </row>
    <row r="198" spans="2:7" s="20" customFormat="1" x14ac:dyDescent="0.25">
      <c r="B198" s="21"/>
      <c r="F198" s="21"/>
      <c r="G198" s="21"/>
    </row>
    <row r="199" spans="2:7" s="20" customFormat="1" x14ac:dyDescent="0.25">
      <c r="B199" s="21"/>
      <c r="F199" s="21"/>
      <c r="G199" s="21"/>
    </row>
    <row r="200" spans="2:7" s="20" customFormat="1" x14ac:dyDescent="0.25">
      <c r="B200" s="21"/>
      <c r="F200" s="21"/>
      <c r="G200" s="21"/>
    </row>
    <row r="201" spans="2:7" s="20" customFormat="1" x14ac:dyDescent="0.25">
      <c r="B201" s="21"/>
      <c r="F201" s="21"/>
      <c r="G201" s="21"/>
    </row>
    <row r="202" spans="2:7" s="20" customFormat="1" x14ac:dyDescent="0.25">
      <c r="B202" s="21"/>
      <c r="F202" s="21"/>
      <c r="G202" s="21"/>
    </row>
    <row r="203" spans="2:7" s="20" customFormat="1" x14ac:dyDescent="0.25">
      <c r="B203" s="21"/>
      <c r="F203" s="21"/>
      <c r="G203" s="21"/>
    </row>
    <row r="204" spans="2:7" s="20" customFormat="1" x14ac:dyDescent="0.25">
      <c r="B204" s="21"/>
      <c r="F204" s="21"/>
      <c r="G204" s="21"/>
    </row>
    <row r="205" spans="2:7" s="20" customFormat="1" x14ac:dyDescent="0.25">
      <c r="B205" s="21"/>
      <c r="F205" s="21"/>
      <c r="G205" s="21"/>
    </row>
    <row r="206" spans="2:7" s="20" customFormat="1" x14ac:dyDescent="0.25">
      <c r="B206" s="21"/>
      <c r="F206" s="21"/>
      <c r="G206" s="21"/>
    </row>
    <row r="207" spans="2:7" s="20" customFormat="1" x14ac:dyDescent="0.25">
      <c r="B207" s="21"/>
      <c r="F207" s="21"/>
      <c r="G207" s="21"/>
    </row>
    <row r="208" spans="2:7" s="20" customFormat="1" x14ac:dyDescent="0.25">
      <c r="B208" s="21"/>
      <c r="F208" s="21"/>
      <c r="G208" s="21"/>
    </row>
    <row r="209" spans="2:7" s="20" customFormat="1" x14ac:dyDescent="0.25">
      <c r="B209" s="21"/>
      <c r="F209" s="21"/>
      <c r="G209" s="21"/>
    </row>
    <row r="210" spans="2:7" s="20" customFormat="1" x14ac:dyDescent="0.25">
      <c r="B210" s="21"/>
      <c r="F210" s="21"/>
      <c r="G210" s="21"/>
    </row>
    <row r="211" spans="2:7" s="20" customFormat="1" x14ac:dyDescent="0.25">
      <c r="B211" s="21"/>
      <c r="F211" s="21"/>
      <c r="G211" s="21"/>
    </row>
    <row r="212" spans="2:7" s="20" customFormat="1" x14ac:dyDescent="0.25">
      <c r="B212" s="21"/>
      <c r="F212" s="21"/>
      <c r="G212" s="21"/>
    </row>
    <row r="213" spans="2:7" s="20" customFormat="1" x14ac:dyDescent="0.25">
      <c r="B213" s="21"/>
      <c r="F213" s="21"/>
      <c r="G213" s="21"/>
    </row>
    <row r="214" spans="2:7" s="20" customFormat="1" x14ac:dyDescent="0.25">
      <c r="B214" s="21"/>
      <c r="F214" s="21"/>
      <c r="G214" s="21"/>
    </row>
    <row r="215" spans="2:7" s="20" customFormat="1" x14ac:dyDescent="0.25">
      <c r="B215" s="21"/>
      <c r="F215" s="21"/>
      <c r="G215" s="21"/>
    </row>
    <row r="216" spans="2:7" s="20" customFormat="1" x14ac:dyDescent="0.25">
      <c r="B216" s="21"/>
      <c r="F216" s="21"/>
      <c r="G216" s="21"/>
    </row>
    <row r="217" spans="2:7" s="20" customFormat="1" x14ac:dyDescent="0.25">
      <c r="B217" s="21"/>
      <c r="F217" s="21"/>
      <c r="G217" s="21"/>
    </row>
    <row r="218" spans="2:7" s="20" customFormat="1" x14ac:dyDescent="0.25">
      <c r="B218" s="21"/>
      <c r="F218" s="21"/>
      <c r="G218" s="21"/>
    </row>
    <row r="219" spans="2:7" s="20" customFormat="1" x14ac:dyDescent="0.25">
      <c r="B219" s="21"/>
      <c r="F219" s="21"/>
      <c r="G219" s="21"/>
    </row>
    <row r="220" spans="2:7" s="20" customFormat="1" x14ac:dyDescent="0.25">
      <c r="B220" s="21"/>
      <c r="F220" s="21"/>
      <c r="G220" s="21"/>
    </row>
    <row r="221" spans="2:7" s="20" customFormat="1" x14ac:dyDescent="0.25">
      <c r="B221" s="21"/>
      <c r="F221" s="21"/>
      <c r="G221" s="21"/>
    </row>
    <row r="222" spans="2:7" s="20" customFormat="1" x14ac:dyDescent="0.25">
      <c r="B222" s="21"/>
      <c r="F222" s="21"/>
      <c r="G222" s="21"/>
    </row>
    <row r="223" spans="2:7" s="20" customFormat="1" x14ac:dyDescent="0.25">
      <c r="B223" s="21"/>
      <c r="F223" s="21"/>
      <c r="G223" s="21"/>
    </row>
    <row r="224" spans="2:7" s="20" customFormat="1" x14ac:dyDescent="0.25">
      <c r="B224" s="21"/>
      <c r="F224" s="21"/>
      <c r="G224" s="21"/>
    </row>
    <row r="225" spans="2:7" s="20" customFormat="1" x14ac:dyDescent="0.25">
      <c r="B225" s="21"/>
      <c r="F225" s="21"/>
      <c r="G225" s="21"/>
    </row>
    <row r="226" spans="2:7" s="20" customFormat="1" x14ac:dyDescent="0.25">
      <c r="B226" s="21"/>
      <c r="F226" s="21"/>
      <c r="G226" s="21"/>
    </row>
    <row r="227" spans="2:7" s="20" customFormat="1" x14ac:dyDescent="0.25">
      <c r="B227" s="21"/>
      <c r="F227" s="21"/>
      <c r="G227" s="21"/>
    </row>
    <row r="228" spans="2:7" s="20" customFormat="1" x14ac:dyDescent="0.25">
      <c r="B228" s="21"/>
      <c r="F228" s="21"/>
      <c r="G228" s="21"/>
    </row>
    <row r="229" spans="2:7" s="20" customFormat="1" x14ac:dyDescent="0.25">
      <c r="B229" s="21"/>
      <c r="F229" s="21"/>
      <c r="G229" s="21"/>
    </row>
    <row r="230" spans="2:7" s="20" customFormat="1" x14ac:dyDescent="0.25">
      <c r="B230" s="21"/>
      <c r="F230" s="21"/>
      <c r="G230" s="21"/>
    </row>
    <row r="231" spans="2:7" s="20" customFormat="1" x14ac:dyDescent="0.25">
      <c r="B231" s="21"/>
      <c r="F231" s="21"/>
      <c r="G231" s="21"/>
    </row>
    <row r="232" spans="2:7" s="20" customFormat="1" x14ac:dyDescent="0.25">
      <c r="B232" s="21"/>
      <c r="F232" s="21"/>
      <c r="G232" s="21"/>
    </row>
    <row r="233" spans="2:7" s="20" customFormat="1" x14ac:dyDescent="0.25">
      <c r="B233" s="21"/>
      <c r="F233" s="21"/>
      <c r="G233" s="21"/>
    </row>
    <row r="234" spans="2:7" s="20" customFormat="1" x14ac:dyDescent="0.25">
      <c r="B234" s="21"/>
      <c r="F234" s="21"/>
      <c r="G234" s="21"/>
    </row>
    <row r="235" spans="2:7" s="20" customFormat="1" x14ac:dyDescent="0.25">
      <c r="B235" s="21"/>
      <c r="F235" s="21"/>
      <c r="G235" s="21"/>
    </row>
    <row r="236" spans="2:7" s="20" customFormat="1" x14ac:dyDescent="0.25">
      <c r="B236" s="21"/>
      <c r="F236" s="21"/>
      <c r="G236" s="21"/>
    </row>
    <row r="237" spans="2:7" s="20" customFormat="1" x14ac:dyDescent="0.25">
      <c r="B237" s="21"/>
      <c r="F237" s="21"/>
      <c r="G237" s="21"/>
    </row>
    <row r="238" spans="2:7" s="20" customFormat="1" x14ac:dyDescent="0.25">
      <c r="B238" s="21"/>
      <c r="F238" s="21"/>
      <c r="G238" s="21"/>
    </row>
    <row r="239" spans="2:7" s="20" customFormat="1" x14ac:dyDescent="0.25">
      <c r="B239" s="21"/>
      <c r="F239" s="21"/>
      <c r="G239" s="21"/>
    </row>
    <row r="240" spans="2:7" s="20" customFormat="1" x14ac:dyDescent="0.25">
      <c r="B240" s="21"/>
      <c r="F240" s="21"/>
      <c r="G240" s="21"/>
    </row>
    <row r="241" spans="2:7" s="20" customFormat="1" x14ac:dyDescent="0.25">
      <c r="B241" s="21"/>
      <c r="F241" s="21"/>
      <c r="G241" s="21"/>
    </row>
    <row r="242" spans="2:7" s="20" customFormat="1" x14ac:dyDescent="0.25">
      <c r="B242" s="21"/>
      <c r="F242" s="21"/>
      <c r="G242" s="21"/>
    </row>
    <row r="243" spans="2:7" s="20" customFormat="1" x14ac:dyDescent="0.25">
      <c r="B243" s="21"/>
      <c r="F243" s="21"/>
      <c r="G243" s="21"/>
    </row>
    <row r="244" spans="2:7" s="20" customFormat="1" x14ac:dyDescent="0.25">
      <c r="B244" s="21"/>
      <c r="F244" s="21"/>
      <c r="G244" s="21"/>
    </row>
    <row r="245" spans="2:7" s="20" customFormat="1" x14ac:dyDescent="0.25">
      <c r="B245" s="21"/>
      <c r="F245" s="21"/>
      <c r="G245" s="21"/>
    </row>
    <row r="246" spans="2:7" s="20" customFormat="1" x14ac:dyDescent="0.25">
      <c r="B246" s="21"/>
      <c r="F246" s="21"/>
      <c r="G246" s="21"/>
    </row>
    <row r="247" spans="2:7" s="20" customFormat="1" x14ac:dyDescent="0.25">
      <c r="B247" s="21"/>
      <c r="F247" s="21"/>
      <c r="G247" s="21"/>
    </row>
    <row r="248" spans="2:7" s="20" customFormat="1" x14ac:dyDescent="0.25">
      <c r="B248" s="21"/>
      <c r="F248" s="21"/>
      <c r="G248" s="21"/>
    </row>
    <row r="249" spans="2:7" s="20" customFormat="1" x14ac:dyDescent="0.25">
      <c r="B249" s="21"/>
      <c r="F249" s="21"/>
      <c r="G249" s="21"/>
    </row>
    <row r="250" spans="2:7" s="20" customFormat="1" x14ac:dyDescent="0.25">
      <c r="B250" s="21"/>
      <c r="F250" s="21"/>
      <c r="G250" s="21"/>
    </row>
    <row r="251" spans="2:7" s="20" customFormat="1" x14ac:dyDescent="0.25">
      <c r="B251" s="21"/>
      <c r="F251" s="21"/>
      <c r="G251" s="21"/>
    </row>
    <row r="252" spans="2:7" s="20" customFormat="1" x14ac:dyDescent="0.25">
      <c r="B252" s="21"/>
      <c r="F252" s="21"/>
      <c r="G252" s="21"/>
    </row>
    <row r="253" spans="2:7" s="20" customFormat="1" x14ac:dyDescent="0.25">
      <c r="B253" s="21"/>
      <c r="F253" s="21"/>
      <c r="G253" s="21"/>
    </row>
    <row r="254" spans="2:7" s="20" customFormat="1" x14ac:dyDescent="0.25">
      <c r="B254" s="21"/>
      <c r="F254" s="21"/>
      <c r="G254" s="21"/>
    </row>
    <row r="255" spans="2:7" s="20" customFormat="1" x14ac:dyDescent="0.25">
      <c r="B255" s="21"/>
      <c r="F255" s="21"/>
      <c r="G255" s="21"/>
    </row>
    <row r="256" spans="2:7" s="20" customFormat="1" x14ac:dyDescent="0.25">
      <c r="B256" s="21"/>
      <c r="F256" s="21"/>
      <c r="G256" s="21"/>
    </row>
    <row r="257" spans="2:7" s="20" customFormat="1" x14ac:dyDescent="0.25">
      <c r="B257" s="21"/>
      <c r="F257" s="21"/>
      <c r="G257" s="21"/>
    </row>
    <row r="258" spans="2:7" s="20" customFormat="1" x14ac:dyDescent="0.25">
      <c r="B258" s="21"/>
      <c r="F258" s="21"/>
      <c r="G258" s="21"/>
    </row>
    <row r="259" spans="2:7" s="20" customFormat="1" x14ac:dyDescent="0.25">
      <c r="B259" s="21"/>
      <c r="F259" s="21"/>
      <c r="G259" s="21"/>
    </row>
    <row r="260" spans="2:7" s="20" customFormat="1" x14ac:dyDescent="0.25">
      <c r="B260" s="21"/>
      <c r="F260" s="21"/>
      <c r="G260" s="21"/>
    </row>
    <row r="261" spans="2:7" s="20" customFormat="1" x14ac:dyDescent="0.25">
      <c r="B261" s="21"/>
      <c r="F261" s="21"/>
      <c r="G261" s="21"/>
    </row>
    <row r="262" spans="2:7" s="20" customFormat="1" x14ac:dyDescent="0.25">
      <c r="B262" s="21"/>
      <c r="F262" s="21"/>
      <c r="G262" s="21"/>
    </row>
    <row r="263" spans="2:7" s="20" customFormat="1" x14ac:dyDescent="0.25">
      <c r="B263" s="21"/>
      <c r="F263" s="21"/>
      <c r="G263" s="21"/>
    </row>
    <row r="264" spans="2:7" s="20" customFormat="1" x14ac:dyDescent="0.25">
      <c r="B264" s="21"/>
      <c r="F264" s="21"/>
      <c r="G264" s="21"/>
    </row>
    <row r="265" spans="2:7" s="20" customFormat="1" x14ac:dyDescent="0.25">
      <c r="B265" s="21"/>
      <c r="F265" s="21"/>
      <c r="G265" s="21"/>
    </row>
    <row r="266" spans="2:7" s="20" customFormat="1" x14ac:dyDescent="0.25">
      <c r="B266" s="21"/>
      <c r="F266" s="21"/>
      <c r="G266" s="21"/>
    </row>
    <row r="267" spans="2:7" s="20" customFormat="1" x14ac:dyDescent="0.25">
      <c r="B267" s="21"/>
      <c r="F267" s="21"/>
      <c r="G267" s="21"/>
    </row>
    <row r="268" spans="2:7" s="20" customFormat="1" x14ac:dyDescent="0.25">
      <c r="B268" s="21"/>
      <c r="F268" s="21"/>
      <c r="G268" s="21"/>
    </row>
    <row r="269" spans="2:7" s="20" customFormat="1" x14ac:dyDescent="0.25">
      <c r="B269" s="21"/>
      <c r="F269" s="21"/>
      <c r="G269" s="21"/>
    </row>
    <row r="270" spans="2:7" s="20" customFormat="1" x14ac:dyDescent="0.25">
      <c r="B270" s="21"/>
      <c r="F270" s="21"/>
      <c r="G270" s="21"/>
    </row>
  </sheetData>
  <mergeCells count="3">
    <mergeCell ref="A1:G1"/>
    <mergeCell ref="B2:G2"/>
    <mergeCell ref="G172:G175"/>
  </mergeCells>
  <pageMargins left="0.19685039370078741" right="0.11811023622047245" top="0.62992125984251968" bottom="0.27559055118110237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2020-10-12T13:09:12Z</dcterms:modified>
</cp:coreProperties>
</file>